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T42" i="1" l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S38" i="1"/>
  <c r="R38" i="1"/>
  <c r="R42" i="1" s="1"/>
  <c r="Q38" i="1"/>
  <c r="P38" i="1"/>
  <c r="O38" i="1"/>
  <c r="N38" i="1"/>
  <c r="N42" i="1" s="1"/>
  <c r="M38" i="1"/>
  <c r="L38" i="1"/>
  <c r="K38" i="1"/>
  <c r="J38" i="1"/>
  <c r="J42" i="1" s="1"/>
  <c r="I38" i="1"/>
  <c r="H38" i="1"/>
  <c r="G38" i="1"/>
  <c r="F38" i="1"/>
  <c r="F42" i="1" s="1"/>
  <c r="E38" i="1"/>
  <c r="S37" i="1"/>
  <c r="R37" i="1"/>
  <c r="Q37" i="1"/>
  <c r="Q42" i="1" s="1"/>
  <c r="P37" i="1"/>
  <c r="O37" i="1"/>
  <c r="N37" i="1"/>
  <c r="M37" i="1"/>
  <c r="M42" i="1" s="1"/>
  <c r="L37" i="1"/>
  <c r="K37" i="1"/>
  <c r="J37" i="1"/>
  <c r="I37" i="1"/>
  <c r="I42" i="1" s="1"/>
  <c r="H37" i="1"/>
  <c r="G37" i="1"/>
  <c r="F37" i="1"/>
  <c r="E37" i="1"/>
  <c r="E42" i="1" s="1"/>
  <c r="T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S31" i="1"/>
  <c r="R31" i="1"/>
  <c r="Q31" i="1"/>
  <c r="Q36" i="1" s="1"/>
  <c r="P31" i="1"/>
  <c r="O31" i="1"/>
  <c r="N31" i="1"/>
  <c r="M31" i="1"/>
  <c r="M36" i="1" s="1"/>
  <c r="L31" i="1"/>
  <c r="K31" i="1"/>
  <c r="J31" i="1"/>
  <c r="I31" i="1"/>
  <c r="I36" i="1" s="1"/>
  <c r="H31" i="1"/>
  <c r="G31" i="1"/>
  <c r="F31" i="1"/>
  <c r="E31" i="1"/>
  <c r="E36" i="1" s="1"/>
  <c r="T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S26" i="1"/>
  <c r="R26" i="1"/>
  <c r="R30" i="1" s="1"/>
  <c r="Q26" i="1"/>
  <c r="P26" i="1"/>
  <c r="O26" i="1"/>
  <c r="N26" i="1"/>
  <c r="N30" i="1" s="1"/>
  <c r="M26" i="1"/>
  <c r="L26" i="1"/>
  <c r="K26" i="1"/>
  <c r="J26" i="1"/>
  <c r="J30" i="1" s="1"/>
  <c r="I26" i="1"/>
  <c r="H26" i="1"/>
  <c r="G26" i="1"/>
  <c r="F26" i="1"/>
  <c r="F30" i="1" s="1"/>
  <c r="E26" i="1"/>
  <c r="T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S21" i="1"/>
  <c r="S25" i="1" s="1"/>
  <c r="R21" i="1"/>
  <c r="Q21" i="1"/>
  <c r="P21" i="1"/>
  <c r="O21" i="1"/>
  <c r="O25" i="1" s="1"/>
  <c r="N21" i="1"/>
  <c r="M21" i="1"/>
  <c r="L21" i="1"/>
  <c r="K21" i="1"/>
  <c r="K25" i="1" s="1"/>
  <c r="J21" i="1"/>
  <c r="I21" i="1"/>
  <c r="H21" i="1"/>
  <c r="G21" i="1"/>
  <c r="G25" i="1" s="1"/>
  <c r="F21" i="1"/>
  <c r="E21" i="1"/>
  <c r="T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S16" i="1"/>
  <c r="R16" i="1"/>
  <c r="Q16" i="1"/>
  <c r="P16" i="1"/>
  <c r="P20" i="1" s="1"/>
  <c r="O16" i="1"/>
  <c r="N16" i="1"/>
  <c r="M16" i="1"/>
  <c r="L16" i="1"/>
  <c r="L20" i="1" s="1"/>
  <c r="K16" i="1"/>
  <c r="J16" i="1"/>
  <c r="I16" i="1"/>
  <c r="H16" i="1"/>
  <c r="H20" i="1" s="1"/>
  <c r="G16" i="1"/>
  <c r="F16" i="1"/>
  <c r="E16" i="1"/>
  <c r="T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S10" i="1"/>
  <c r="R10" i="1"/>
  <c r="Q10" i="1"/>
  <c r="P10" i="1"/>
  <c r="P15" i="1" s="1"/>
  <c r="O10" i="1"/>
  <c r="N10" i="1"/>
  <c r="M10" i="1"/>
  <c r="L10" i="1"/>
  <c r="L15" i="1" s="1"/>
  <c r="K10" i="1"/>
  <c r="J10" i="1"/>
  <c r="I10" i="1"/>
  <c r="H10" i="1"/>
  <c r="H15" i="1" s="1"/>
  <c r="G10" i="1"/>
  <c r="F10" i="1"/>
  <c r="E10" i="1"/>
  <c r="C10" i="1"/>
  <c r="D10" i="1" s="1"/>
  <c r="C11" i="1" s="1"/>
  <c r="D11" i="1" s="1"/>
  <c r="C12" i="1" s="1"/>
  <c r="D12" i="1" s="1"/>
  <c r="C13" i="1" s="1"/>
  <c r="D13" i="1" s="1"/>
  <c r="C14" i="1" s="1"/>
  <c r="D14" i="1" s="1"/>
  <c r="C16" i="1" s="1"/>
  <c r="D16" i="1" s="1"/>
  <c r="C17" i="1" s="1"/>
  <c r="D17" i="1" s="1"/>
  <c r="C18" i="1" s="1"/>
  <c r="D18" i="1" s="1"/>
  <c r="C19" i="1" s="1"/>
  <c r="D19" i="1" s="1"/>
  <c r="C21" i="1" s="1"/>
  <c r="D21" i="1" s="1"/>
  <c r="C22" i="1" s="1"/>
  <c r="D22" i="1" s="1"/>
  <c r="C23" i="1" s="1"/>
  <c r="D23" i="1" s="1"/>
  <c r="C24" i="1" s="1"/>
  <c r="D24" i="1" s="1"/>
  <c r="C26" i="1" s="1"/>
  <c r="D26" i="1" s="1"/>
  <c r="C27" i="1" s="1"/>
  <c r="D27" i="1" s="1"/>
  <c r="C28" i="1" s="1"/>
  <c r="D28" i="1" s="1"/>
  <c r="C29" i="1" s="1"/>
  <c r="D29" i="1" s="1"/>
  <c r="C31" i="1" s="1"/>
  <c r="D31" i="1" s="1"/>
  <c r="C32" i="1" s="1"/>
  <c r="D32" i="1" s="1"/>
  <c r="C33" i="1" s="1"/>
  <c r="D33" i="1" s="1"/>
  <c r="C34" i="1" s="1"/>
  <c r="D34" i="1" s="1"/>
  <c r="C35" i="1" s="1"/>
  <c r="D35" i="1" s="1"/>
  <c r="C37" i="1" s="1"/>
  <c r="D37" i="1" s="1"/>
  <c r="C38" i="1" s="1"/>
  <c r="D38" i="1" s="1"/>
  <c r="C39" i="1" s="1"/>
  <c r="D39" i="1" s="1"/>
  <c r="C40" i="1" s="1"/>
  <c r="D40" i="1" s="1"/>
  <c r="C41" i="1" s="1"/>
  <c r="D41" i="1" s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E15" i="1" l="1"/>
  <c r="I15" i="1"/>
  <c r="M15" i="1"/>
  <c r="Q15" i="1"/>
  <c r="E20" i="1"/>
  <c r="I20" i="1"/>
  <c r="M20" i="1"/>
  <c r="Q20" i="1"/>
  <c r="H25" i="1"/>
  <c r="L25" i="1"/>
  <c r="P25" i="1"/>
  <c r="G30" i="1"/>
  <c r="G43" i="1" s="1"/>
  <c r="K30" i="1"/>
  <c r="O30" i="1"/>
  <c r="S30" i="1"/>
  <c r="F36" i="1"/>
  <c r="F43" i="1" s="1"/>
  <c r="J36" i="1"/>
  <c r="N36" i="1"/>
  <c r="R36" i="1"/>
  <c r="F15" i="1"/>
  <c r="J15" i="1"/>
  <c r="N15" i="1"/>
  <c r="R15" i="1"/>
  <c r="F20" i="1"/>
  <c r="J20" i="1"/>
  <c r="N20" i="1"/>
  <c r="R20" i="1"/>
  <c r="E25" i="1"/>
  <c r="E43" i="1" s="1"/>
  <c r="I25" i="1"/>
  <c r="M25" i="1"/>
  <c r="Q25" i="1"/>
  <c r="H30" i="1"/>
  <c r="H43" i="1" s="1"/>
  <c r="L30" i="1"/>
  <c r="P30" i="1"/>
  <c r="G36" i="1"/>
  <c r="K36" i="1"/>
  <c r="O36" i="1"/>
  <c r="S36" i="1"/>
  <c r="G42" i="1"/>
  <c r="K42" i="1"/>
  <c r="K43" i="1" s="1"/>
  <c r="O42" i="1"/>
  <c r="S42" i="1"/>
  <c r="H42" i="1"/>
  <c r="L42" i="1"/>
  <c r="L43" i="1" s="1"/>
  <c r="P42" i="1"/>
  <c r="G15" i="1"/>
  <c r="K15" i="1"/>
  <c r="O15" i="1"/>
  <c r="S15" i="1"/>
  <c r="G20" i="1"/>
  <c r="K20" i="1"/>
  <c r="O20" i="1"/>
  <c r="O43" i="1" s="1"/>
  <c r="S20" i="1"/>
  <c r="F25" i="1"/>
  <c r="J25" i="1"/>
  <c r="N25" i="1"/>
  <c r="N43" i="1" s="1"/>
  <c r="R25" i="1"/>
  <c r="E30" i="1"/>
  <c r="I30" i="1"/>
  <c r="M30" i="1"/>
  <c r="M43" i="1" s="1"/>
  <c r="Q30" i="1"/>
  <c r="H36" i="1"/>
  <c r="L36" i="1"/>
  <c r="P36" i="1"/>
  <c r="P43" i="1" s="1"/>
  <c r="T43" i="1"/>
  <c r="I43" i="1"/>
  <c r="Q43" i="1"/>
  <c r="S43" i="1"/>
  <c r="J43" i="1"/>
  <c r="R43" i="1"/>
</calcChain>
</file>

<file path=xl/sharedStrings.xml><?xml version="1.0" encoding="utf-8"?>
<sst xmlns="http://schemas.openxmlformats.org/spreadsheetml/2006/main" count="44" uniqueCount="27">
  <si>
    <t>DSM DATA (BREAKUP) FY 2024-25 (From 16.09.24-New DSM'24)</t>
  </si>
  <si>
    <t>Period</t>
  </si>
  <si>
    <t>F&lt;=49.90</t>
  </si>
  <si>
    <t>Amount
in Rs.</t>
  </si>
  <si>
    <t>49.9 to 50.05</t>
  </si>
  <si>
    <t>F&gt;50.05</t>
  </si>
  <si>
    <t>Post Facto</t>
  </si>
  <si>
    <t>UD Energy with no incentive</t>
  </si>
  <si>
    <t>Net Energy(MU)(w/o Post Facto)</t>
  </si>
  <si>
    <t>Total Charges(Rs.Cr)
(Including Postfacto and additional)</t>
  </si>
  <si>
    <t>Upto 250MW</t>
  </si>
  <si>
    <t>250 to 350 MW</t>
  </si>
  <si>
    <t>&gt;350MW</t>
  </si>
  <si>
    <t>From</t>
  </si>
  <si>
    <t>To</t>
  </si>
  <si>
    <t>Energy(MU)</t>
  </si>
  <si>
    <t>SEPTEMBER '24</t>
  </si>
  <si>
    <t>OCTOBER '24</t>
  </si>
  <si>
    <t>NOVEMBER '24</t>
  </si>
  <si>
    <t>DECEMBER '24</t>
  </si>
  <si>
    <t>JANUARY '25</t>
  </si>
  <si>
    <t>FEBRUARY '25</t>
  </si>
  <si>
    <t>MARCH '25</t>
  </si>
  <si>
    <t>2024-25</t>
  </si>
  <si>
    <t xml:space="preserve">           2. The net energy in Negative (-ve) signs depicts Under drawn energy and vice-versa</t>
  </si>
  <si>
    <t xml:space="preserve">           3.The negative(-ve) Charges in Rs crs depicts that the charges are payable by APDiscoms and vice versa.</t>
  </si>
  <si>
    <r>
      <rPr>
        <b/>
        <u/>
        <sz val="12"/>
        <color theme="1"/>
        <rFont val="Calibri"/>
        <family val="2"/>
        <scheme val="minor"/>
      </rPr>
      <t>Note:</t>
    </r>
    <r>
      <rPr>
        <sz val="12"/>
        <color theme="1"/>
        <rFont val="Calibri"/>
        <family val="2"/>
        <scheme val="minor"/>
      </rPr>
      <t xml:space="preserve"> 1.The above DSM charges shown, are as per the CERC(Deviation Settlement Mechanism) Regulations,2024, applicable from 16.09.2024.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</si>
</sst>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0" formatCode="0.000"/>
  </numFmts>
  <fonts count="5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right" vertical="center"/>
    </xf>
    <xf numFmtId="170" fontId="0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70" fontId="0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DSM%20DATA%20APERC%202024-25%20-From%2016th%20Sep'24%20(New%20DSM'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5 With Postfacto"/>
      <sheetName val="APERC Data Sep' 24"/>
      <sheetName val="Sheet1"/>
    </sheetNames>
    <sheetDataSet>
      <sheetData sheetId="0">
        <row r="8">
          <cell r="E8">
            <v>45578</v>
          </cell>
        </row>
        <row r="9">
          <cell r="E9">
            <v>45585</v>
          </cell>
        </row>
        <row r="10">
          <cell r="E10">
            <v>45592</v>
          </cell>
        </row>
        <row r="11">
          <cell r="E11">
            <v>45599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E14">
            <v>45613</v>
          </cell>
        </row>
        <row r="15">
          <cell r="E15">
            <v>45620</v>
          </cell>
        </row>
        <row r="16">
          <cell r="E16">
            <v>45627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</row>
        <row r="19">
          <cell r="E19">
            <v>45641</v>
          </cell>
        </row>
        <row r="20">
          <cell r="E20">
            <v>45648</v>
          </cell>
        </row>
        <row r="21">
          <cell r="E21">
            <v>45655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</row>
        <row r="24">
          <cell r="E24">
            <v>45669</v>
          </cell>
        </row>
        <row r="25">
          <cell r="E25">
            <v>45676</v>
          </cell>
        </row>
        <row r="26">
          <cell r="E26">
            <v>45683</v>
          </cell>
        </row>
        <row r="27">
          <cell r="E27">
            <v>45690</v>
          </cell>
        </row>
        <row r="29">
          <cell r="E29">
            <v>45697</v>
          </cell>
        </row>
        <row r="30">
          <cell r="E30">
            <v>45704</v>
          </cell>
        </row>
        <row r="31">
          <cell r="E31">
            <v>45711</v>
          </cell>
        </row>
        <row r="32">
          <cell r="E32">
            <v>45718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S33">
            <v>0</v>
          </cell>
        </row>
        <row r="35">
          <cell r="E35">
            <v>45732</v>
          </cell>
        </row>
        <row r="36">
          <cell r="E36">
            <v>45739</v>
          </cell>
        </row>
        <row r="37">
          <cell r="E37">
            <v>45746</v>
          </cell>
        </row>
        <row r="38">
          <cell r="E38">
            <v>45747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63"/>
  <sheetViews>
    <sheetView tabSelected="1" topLeftCell="F1" zoomScaleNormal="100" workbookViewId="0">
      <selection activeCell="V14" sqref="V14"/>
    </sheetView>
  </sheetViews>
  <sheetFormatPr defaultRowHeight="15" x14ac:dyDescent="0.25"/>
  <cols>
    <col min="1" max="1" width="5.5703125" style="11" hidden="1" customWidth="1"/>
    <col min="2" max="2" width="5.7109375" style="11" hidden="1" customWidth="1"/>
    <col min="3" max="3" width="10.5703125" style="11" customWidth="1"/>
    <col min="4" max="4" width="11.140625" style="11" customWidth="1"/>
    <col min="5" max="5" width="10.7109375" style="11" customWidth="1"/>
    <col min="6" max="6" width="13.5703125" style="11" customWidth="1"/>
    <col min="7" max="7" width="11.5703125" style="11" customWidth="1"/>
    <col min="8" max="8" width="12" style="11" customWidth="1"/>
    <col min="9" max="9" width="10.5703125" style="11" customWidth="1"/>
    <col min="10" max="10" width="14" style="11" customWidth="1"/>
    <col min="11" max="11" width="9.140625" style="11"/>
    <col min="12" max="12" width="11.85546875" style="11" customWidth="1"/>
    <col min="13" max="13" width="11" style="11" customWidth="1"/>
    <col min="14" max="14" width="13.28515625" style="11" customWidth="1"/>
    <col min="15" max="15" width="9.85546875" style="11" customWidth="1"/>
    <col min="16" max="16" width="11.85546875" style="11" customWidth="1"/>
    <col min="17" max="17" width="10.28515625" style="11" customWidth="1"/>
    <col min="18" max="18" width="12.140625" style="11" customWidth="1"/>
    <col min="19" max="19" width="13.140625" style="11" customWidth="1"/>
    <col min="20" max="20" width="12.85546875" style="11" customWidth="1"/>
    <col min="21" max="16384" width="9.140625" style="11"/>
  </cols>
  <sheetData>
    <row r="2" spans="3:20" ht="18.75" x14ac:dyDescent="0.3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3:20" x14ac:dyDescent="0.25">
      <c r="E3" s="12"/>
      <c r="F3" s="13"/>
      <c r="G3" s="14"/>
      <c r="H3" s="13"/>
      <c r="I3" s="14"/>
      <c r="J3" s="14"/>
      <c r="K3" s="14"/>
      <c r="L3" s="13"/>
      <c r="M3" s="14"/>
      <c r="N3" s="13"/>
      <c r="O3" s="14"/>
      <c r="P3" s="14"/>
      <c r="Q3" s="14"/>
      <c r="R3" s="13"/>
    </row>
    <row r="4" spans="3:20" ht="19.5" customHeight="1" x14ac:dyDescent="0.25">
      <c r="C4" s="15" t="s">
        <v>1</v>
      </c>
      <c r="D4" s="15"/>
      <c r="E4" s="16" t="s">
        <v>2</v>
      </c>
      <c r="F4" s="17"/>
      <c r="G4" s="18"/>
      <c r="H4" s="19" t="s">
        <v>3</v>
      </c>
      <c r="I4" s="16" t="s">
        <v>4</v>
      </c>
      <c r="J4" s="17"/>
      <c r="K4" s="18"/>
      <c r="L4" s="19" t="s">
        <v>3</v>
      </c>
      <c r="M4" s="16" t="s">
        <v>5</v>
      </c>
      <c r="N4" s="17"/>
      <c r="O4" s="18"/>
      <c r="P4" s="19" t="s">
        <v>3</v>
      </c>
      <c r="Q4" s="19" t="s">
        <v>6</v>
      </c>
      <c r="R4" s="19" t="s">
        <v>7</v>
      </c>
      <c r="S4" s="19" t="s">
        <v>8</v>
      </c>
      <c r="T4" s="20" t="s">
        <v>9</v>
      </c>
    </row>
    <row r="5" spans="3:20" ht="21.75" customHeight="1" x14ac:dyDescent="0.25">
      <c r="C5" s="15"/>
      <c r="D5" s="15"/>
      <c r="E5" s="21" t="s">
        <v>10</v>
      </c>
      <c r="F5" s="21" t="s">
        <v>11</v>
      </c>
      <c r="G5" s="21" t="s">
        <v>12</v>
      </c>
      <c r="H5" s="22"/>
      <c r="I5" s="21" t="s">
        <v>10</v>
      </c>
      <c r="J5" s="21" t="s">
        <v>11</v>
      </c>
      <c r="K5" s="21" t="s">
        <v>12</v>
      </c>
      <c r="L5" s="22"/>
      <c r="M5" s="21" t="s">
        <v>10</v>
      </c>
      <c r="N5" s="21" t="s">
        <v>11</v>
      </c>
      <c r="O5" s="21" t="s">
        <v>12</v>
      </c>
      <c r="P5" s="22"/>
      <c r="Q5" s="22"/>
      <c r="R5" s="22"/>
      <c r="S5" s="22"/>
      <c r="T5" s="20"/>
    </row>
    <row r="6" spans="3:20" ht="31.5" customHeight="1" x14ac:dyDescent="0.25">
      <c r="C6" s="21" t="s">
        <v>13</v>
      </c>
      <c r="D6" s="21" t="s">
        <v>14</v>
      </c>
      <c r="E6" s="21" t="s">
        <v>15</v>
      </c>
      <c r="F6" s="21" t="s">
        <v>15</v>
      </c>
      <c r="G6" s="21" t="s">
        <v>15</v>
      </c>
      <c r="H6" s="23"/>
      <c r="I6" s="21" t="s">
        <v>15</v>
      </c>
      <c r="J6" s="21" t="s">
        <v>15</v>
      </c>
      <c r="K6" s="21" t="s">
        <v>15</v>
      </c>
      <c r="L6" s="23"/>
      <c r="M6" s="21" t="s">
        <v>15</v>
      </c>
      <c r="N6" s="21" t="s">
        <v>15</v>
      </c>
      <c r="O6" s="21" t="s">
        <v>15</v>
      </c>
      <c r="P6" s="23"/>
      <c r="Q6" s="21" t="s">
        <v>15</v>
      </c>
      <c r="R6" s="23"/>
      <c r="S6" s="23"/>
      <c r="T6" s="20"/>
    </row>
    <row r="7" spans="3:20" x14ac:dyDescent="0.25">
      <c r="C7" s="24">
        <v>45551</v>
      </c>
      <c r="D7" s="24">
        <v>45557</v>
      </c>
      <c r="E7" s="25">
        <v>0.1027511209999999</v>
      </c>
      <c r="F7" s="26">
        <v>2.3426943000000391E-2</v>
      </c>
      <c r="G7" s="25">
        <v>5.8686099999999896E-4</v>
      </c>
      <c r="H7" s="26">
        <v>-1984494.5934135995</v>
      </c>
      <c r="I7" s="25">
        <v>-6.6647188630000009</v>
      </c>
      <c r="J7" s="25">
        <v>-0.15806276100000088</v>
      </c>
      <c r="K7" s="25">
        <v>8.9471080000006389E-3</v>
      </c>
      <c r="L7" s="26">
        <v>32415814.072482154</v>
      </c>
      <c r="M7" s="25">
        <v>9.6029027999999808E-2</v>
      </c>
      <c r="N7" s="26">
        <v>6.2008699999998949E-3</v>
      </c>
      <c r="O7" s="25">
        <v>0</v>
      </c>
      <c r="P7" s="25">
        <v>-777530.31224003911</v>
      </c>
      <c r="Q7" s="25">
        <v>0.35325462255519052</v>
      </c>
      <c r="R7" s="30">
        <v>-0.30212058800000002</v>
      </c>
      <c r="S7" s="30">
        <v>-6.5848396930000002</v>
      </c>
      <c r="T7" s="30">
        <v>2.8414633999999999</v>
      </c>
    </row>
    <row r="8" spans="3:20" x14ac:dyDescent="0.25">
      <c r="C8" s="24">
        <v>45558</v>
      </c>
      <c r="D8" s="24">
        <v>45564</v>
      </c>
      <c r="E8" s="25">
        <v>0.36045173900000022</v>
      </c>
      <c r="F8" s="26">
        <v>0.11670632200000011</v>
      </c>
      <c r="G8" s="25">
        <v>0.21914902000000006</v>
      </c>
      <c r="H8" s="26">
        <v>-10838452.813133409</v>
      </c>
      <c r="I8" s="25">
        <v>-5.2163768719999988</v>
      </c>
      <c r="J8" s="25">
        <v>-0.13855244099999989</v>
      </c>
      <c r="K8" s="25">
        <v>7.5267467999999921E-2</v>
      </c>
      <c r="L8" s="26">
        <v>14397232.51574735</v>
      </c>
      <c r="M8" s="25">
        <v>-0.39703020600000011</v>
      </c>
      <c r="N8" s="26">
        <v>-4.3373987000000003E-2</v>
      </c>
      <c r="O8" s="25">
        <v>-6.3961091999999956E-2</v>
      </c>
      <c r="P8" s="25">
        <v>-2120817.1978564598</v>
      </c>
      <c r="Q8" s="25">
        <v>-0.17469941484972956</v>
      </c>
      <c r="R8" s="30">
        <v>-0.74844153700000016</v>
      </c>
      <c r="S8" s="30">
        <v>-5.0877200489999979</v>
      </c>
      <c r="T8" s="30">
        <v>0.2077659</v>
      </c>
    </row>
    <row r="9" spans="3:20" x14ac:dyDescent="0.25">
      <c r="C9" s="27" t="s">
        <v>16</v>
      </c>
      <c r="D9" s="27"/>
      <c r="E9" s="28">
        <f t="shared" ref="E9:T9" si="0">SUM(E7:E8)</f>
        <v>0.46320286000000011</v>
      </c>
      <c r="F9" s="29">
        <f t="shared" si="0"/>
        <v>0.14013326500000051</v>
      </c>
      <c r="G9" s="28">
        <f t="shared" si="0"/>
        <v>0.21973588100000005</v>
      </c>
      <c r="H9" s="29">
        <f t="shared" si="0"/>
        <v>-12822947.406547008</v>
      </c>
      <c r="I9" s="28">
        <f t="shared" si="0"/>
        <v>-11.881095734999999</v>
      </c>
      <c r="J9" s="28">
        <f t="shared" si="0"/>
        <v>-0.2966152020000008</v>
      </c>
      <c r="K9" s="28">
        <f t="shared" si="0"/>
        <v>8.4214576000000554E-2</v>
      </c>
      <c r="L9" s="29">
        <f t="shared" si="0"/>
        <v>46813046.588229507</v>
      </c>
      <c r="M9" s="28">
        <f t="shared" si="0"/>
        <v>-0.30100117800000031</v>
      </c>
      <c r="N9" s="29">
        <f t="shared" si="0"/>
        <v>-3.717311700000011E-2</v>
      </c>
      <c r="O9" s="28">
        <f t="shared" si="0"/>
        <v>-6.3961091999999956E-2</v>
      </c>
      <c r="P9" s="28">
        <f t="shared" si="0"/>
        <v>-2898347.5100964988</v>
      </c>
      <c r="Q9" s="28">
        <f t="shared" si="0"/>
        <v>0.17855520770546096</v>
      </c>
      <c r="R9" s="31">
        <f t="shared" si="0"/>
        <v>-1.0505621250000001</v>
      </c>
      <c r="S9" s="31">
        <f t="shared" si="0"/>
        <v>-11.672559741999997</v>
      </c>
      <c r="T9" s="31">
        <f t="shared" si="0"/>
        <v>3.0492292999999999</v>
      </c>
    </row>
    <row r="10" spans="3:20" x14ac:dyDescent="0.25">
      <c r="C10" s="24">
        <f>D8+1</f>
        <v>45565</v>
      </c>
      <c r="D10" s="24">
        <f>C10+6</f>
        <v>45571</v>
      </c>
      <c r="E10" s="25">
        <f>'[1]2024-25 With Postfacto'!E8</f>
        <v>45578</v>
      </c>
      <c r="F10" s="26">
        <f>'[1]2024-25 With Postfacto'!F8</f>
        <v>0</v>
      </c>
      <c r="G10" s="25">
        <f>'[1]2024-25 With Postfacto'!G8</f>
        <v>0</v>
      </c>
      <c r="H10" s="26">
        <f>'[1]2024-25 With Postfacto'!H8</f>
        <v>0</v>
      </c>
      <c r="I10" s="25">
        <f>'[1]2024-25 With Postfacto'!I8</f>
        <v>0</v>
      </c>
      <c r="J10" s="25">
        <f>'[1]2024-25 With Postfacto'!J8</f>
        <v>0</v>
      </c>
      <c r="K10" s="25">
        <f>'[1]2024-25 With Postfacto'!K8</f>
        <v>0</v>
      </c>
      <c r="L10" s="26">
        <f>'[1]2024-25 With Postfacto'!L8</f>
        <v>0</v>
      </c>
      <c r="M10" s="25">
        <f>'[1]2024-25 With Postfacto'!M8</f>
        <v>0</v>
      </c>
      <c r="N10" s="26">
        <f>'[1]2024-25 With Postfacto'!N8</f>
        <v>0</v>
      </c>
      <c r="O10" s="25">
        <f>'[1]2024-25 With Postfacto'!O8</f>
        <v>0</v>
      </c>
      <c r="P10" s="25">
        <f>'[1]2024-25 With Postfacto'!Q8</f>
        <v>0</v>
      </c>
      <c r="Q10" s="25">
        <f>'[1]2024-25 With Postfacto'!R8</f>
        <v>0</v>
      </c>
      <c r="R10" s="30">
        <f>'[1]2024-25 With Postfacto'!S8</f>
        <v>0</v>
      </c>
      <c r="S10" s="30">
        <f>'[1]2024-25 With Postfacto'!S8</f>
        <v>0</v>
      </c>
      <c r="T10" s="32"/>
    </row>
    <row r="11" spans="3:20" x14ac:dyDescent="0.25">
      <c r="C11" s="24">
        <f>D10+1</f>
        <v>45572</v>
      </c>
      <c r="D11" s="24">
        <f t="shared" ref="D11:D40" si="1">C11+6</f>
        <v>45578</v>
      </c>
      <c r="E11" s="25">
        <f>'[1]2024-25 With Postfacto'!E9</f>
        <v>45585</v>
      </c>
      <c r="F11" s="26">
        <f>'[1]2024-25 With Postfacto'!F9</f>
        <v>0</v>
      </c>
      <c r="G11" s="25">
        <f>'[1]2024-25 With Postfacto'!G9</f>
        <v>0</v>
      </c>
      <c r="H11" s="26">
        <f>'[1]2024-25 With Postfacto'!H9</f>
        <v>0</v>
      </c>
      <c r="I11" s="25">
        <f>'[1]2024-25 With Postfacto'!I9</f>
        <v>0</v>
      </c>
      <c r="J11" s="25">
        <f>'[1]2024-25 With Postfacto'!J9</f>
        <v>0</v>
      </c>
      <c r="K11" s="25">
        <f>'[1]2024-25 With Postfacto'!K9</f>
        <v>0</v>
      </c>
      <c r="L11" s="26">
        <f>'[1]2024-25 With Postfacto'!L9</f>
        <v>0</v>
      </c>
      <c r="M11" s="25">
        <f>'[1]2024-25 With Postfacto'!M9</f>
        <v>0</v>
      </c>
      <c r="N11" s="26">
        <f>'[1]2024-25 With Postfacto'!N9</f>
        <v>0</v>
      </c>
      <c r="O11" s="25">
        <f>'[1]2024-25 With Postfacto'!O9</f>
        <v>0</v>
      </c>
      <c r="P11" s="25">
        <f>'[1]2024-25 With Postfacto'!Q9</f>
        <v>0</v>
      </c>
      <c r="Q11" s="25">
        <f>'[1]2024-25 With Postfacto'!R9</f>
        <v>0</v>
      </c>
      <c r="R11" s="30">
        <f>'[1]2024-25 With Postfacto'!S9</f>
        <v>0</v>
      </c>
      <c r="S11" s="30">
        <f>'[1]2024-25 With Postfacto'!S9</f>
        <v>0</v>
      </c>
      <c r="T11" s="32"/>
    </row>
    <row r="12" spans="3:20" x14ac:dyDescent="0.25">
      <c r="C12" s="24">
        <f t="shared" ref="C12:C41" si="2">D11+1</f>
        <v>45579</v>
      </c>
      <c r="D12" s="24">
        <f t="shared" si="1"/>
        <v>45585</v>
      </c>
      <c r="E12" s="25">
        <f>'[1]2024-25 With Postfacto'!E10</f>
        <v>45592</v>
      </c>
      <c r="F12" s="26">
        <f>'[1]2024-25 With Postfacto'!F10</f>
        <v>0</v>
      </c>
      <c r="G12" s="25">
        <f>'[1]2024-25 With Postfacto'!G10</f>
        <v>0</v>
      </c>
      <c r="H12" s="26">
        <f>'[1]2024-25 With Postfacto'!H10</f>
        <v>0</v>
      </c>
      <c r="I12" s="25">
        <f>'[1]2024-25 With Postfacto'!I10</f>
        <v>0</v>
      </c>
      <c r="J12" s="25">
        <f>'[1]2024-25 With Postfacto'!J10</f>
        <v>0</v>
      </c>
      <c r="K12" s="25">
        <f>'[1]2024-25 With Postfacto'!K10</f>
        <v>0</v>
      </c>
      <c r="L12" s="26">
        <f>'[1]2024-25 With Postfacto'!L10</f>
        <v>0</v>
      </c>
      <c r="M12" s="25">
        <f>'[1]2024-25 With Postfacto'!M10</f>
        <v>0</v>
      </c>
      <c r="N12" s="26">
        <f>'[1]2024-25 With Postfacto'!N10</f>
        <v>0</v>
      </c>
      <c r="O12" s="25">
        <f>'[1]2024-25 With Postfacto'!O10</f>
        <v>0</v>
      </c>
      <c r="P12" s="25">
        <f>'[1]2024-25 With Postfacto'!Q10</f>
        <v>0</v>
      </c>
      <c r="Q12" s="25">
        <f>'[1]2024-25 With Postfacto'!R10</f>
        <v>0</v>
      </c>
      <c r="R12" s="30">
        <f>'[1]2024-25 With Postfacto'!S10</f>
        <v>0</v>
      </c>
      <c r="S12" s="30">
        <f>'[1]2024-25 With Postfacto'!S10</f>
        <v>0</v>
      </c>
      <c r="T12" s="32"/>
    </row>
    <row r="13" spans="3:20" x14ac:dyDescent="0.25">
      <c r="C13" s="24">
        <f t="shared" si="2"/>
        <v>45586</v>
      </c>
      <c r="D13" s="24">
        <f t="shared" si="1"/>
        <v>45592</v>
      </c>
      <c r="E13" s="25">
        <f>'[1]2024-25 With Postfacto'!E11</f>
        <v>45599</v>
      </c>
      <c r="F13" s="26">
        <f>'[1]2024-25 With Postfacto'!F11</f>
        <v>0</v>
      </c>
      <c r="G13" s="25">
        <f>'[1]2024-25 With Postfacto'!G11</f>
        <v>0</v>
      </c>
      <c r="H13" s="26">
        <f>'[1]2024-25 With Postfacto'!H11</f>
        <v>0</v>
      </c>
      <c r="I13" s="25">
        <f>'[1]2024-25 With Postfacto'!I11</f>
        <v>0</v>
      </c>
      <c r="J13" s="25">
        <f>'[1]2024-25 With Postfacto'!J11</f>
        <v>0</v>
      </c>
      <c r="K13" s="25">
        <f>'[1]2024-25 With Postfacto'!K11</f>
        <v>0</v>
      </c>
      <c r="L13" s="26">
        <f>'[1]2024-25 With Postfacto'!L11</f>
        <v>0</v>
      </c>
      <c r="M13" s="25">
        <f>'[1]2024-25 With Postfacto'!M11</f>
        <v>0</v>
      </c>
      <c r="N13" s="26">
        <f>'[1]2024-25 With Postfacto'!N11</f>
        <v>0</v>
      </c>
      <c r="O13" s="25">
        <f>'[1]2024-25 With Postfacto'!O11</f>
        <v>0</v>
      </c>
      <c r="P13" s="25">
        <f>'[1]2024-25 With Postfacto'!Q11</f>
        <v>0</v>
      </c>
      <c r="Q13" s="25">
        <f>'[1]2024-25 With Postfacto'!R11</f>
        <v>0</v>
      </c>
      <c r="R13" s="30">
        <f>'[1]2024-25 With Postfacto'!S11</f>
        <v>0</v>
      </c>
      <c r="S13" s="30">
        <f>'[1]2024-25 With Postfacto'!S11</f>
        <v>0</v>
      </c>
      <c r="T13" s="32"/>
    </row>
    <row r="14" spans="3:20" x14ac:dyDescent="0.25">
      <c r="C14" s="24">
        <f t="shared" si="2"/>
        <v>45593</v>
      </c>
      <c r="D14" s="24">
        <f t="shared" si="1"/>
        <v>45599</v>
      </c>
      <c r="E14" s="25">
        <f>'[1]2024-25 With Postfacto'!E12</f>
        <v>0</v>
      </c>
      <c r="F14" s="26">
        <f>'[1]2024-25 With Postfacto'!F12</f>
        <v>0</v>
      </c>
      <c r="G14" s="25">
        <f>'[1]2024-25 With Postfacto'!G12</f>
        <v>0</v>
      </c>
      <c r="H14" s="26">
        <f>'[1]2024-25 With Postfacto'!H12</f>
        <v>0</v>
      </c>
      <c r="I14" s="25">
        <f>'[1]2024-25 With Postfacto'!I12</f>
        <v>0</v>
      </c>
      <c r="J14" s="25">
        <f>'[1]2024-25 With Postfacto'!J12</f>
        <v>0</v>
      </c>
      <c r="K14" s="25">
        <f>'[1]2024-25 With Postfacto'!K12</f>
        <v>0</v>
      </c>
      <c r="L14" s="26">
        <f>'[1]2024-25 With Postfacto'!L12</f>
        <v>0</v>
      </c>
      <c r="M14" s="25">
        <f>'[1]2024-25 With Postfacto'!M12</f>
        <v>0</v>
      </c>
      <c r="N14" s="26">
        <f>'[1]2024-25 With Postfacto'!N12</f>
        <v>0</v>
      </c>
      <c r="O14" s="25">
        <f>'[1]2024-25 With Postfacto'!O12</f>
        <v>0</v>
      </c>
      <c r="P14" s="25">
        <f>'[1]2024-25 With Postfacto'!Q12</f>
        <v>0</v>
      </c>
      <c r="Q14" s="25">
        <f>'[1]2024-25 With Postfacto'!R12</f>
        <v>0</v>
      </c>
      <c r="R14" s="30">
        <f>'[1]2024-25 With Postfacto'!S12</f>
        <v>0</v>
      </c>
      <c r="S14" s="30">
        <f>'[1]2024-25 With Postfacto'!S12</f>
        <v>0</v>
      </c>
      <c r="T14" s="32"/>
    </row>
    <row r="15" spans="3:20" x14ac:dyDescent="0.25">
      <c r="C15" s="27" t="s">
        <v>17</v>
      </c>
      <c r="D15" s="27"/>
      <c r="E15" s="28">
        <f>SUM(E10:E14)</f>
        <v>182354</v>
      </c>
      <c r="F15" s="29">
        <f t="shared" ref="F15:T15" si="3">SUM(F10:F14)</f>
        <v>0</v>
      </c>
      <c r="G15" s="28">
        <f t="shared" si="3"/>
        <v>0</v>
      </c>
      <c r="H15" s="29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9">
        <f t="shared" si="3"/>
        <v>0</v>
      </c>
      <c r="M15" s="28">
        <f t="shared" si="3"/>
        <v>0</v>
      </c>
      <c r="N15" s="29">
        <f t="shared" si="3"/>
        <v>0</v>
      </c>
      <c r="O15" s="28">
        <f t="shared" si="3"/>
        <v>0</v>
      </c>
      <c r="P15" s="28">
        <f t="shared" si="3"/>
        <v>0</v>
      </c>
      <c r="Q15" s="28">
        <f t="shared" si="3"/>
        <v>0</v>
      </c>
      <c r="R15" s="31">
        <f t="shared" si="3"/>
        <v>0</v>
      </c>
      <c r="S15" s="31">
        <f t="shared" si="3"/>
        <v>0</v>
      </c>
      <c r="T15" s="31">
        <f t="shared" si="3"/>
        <v>0</v>
      </c>
    </row>
    <row r="16" spans="3:20" x14ac:dyDescent="0.25">
      <c r="C16" s="24">
        <f>D14+1</f>
        <v>45600</v>
      </c>
      <c r="D16" s="24">
        <f t="shared" si="1"/>
        <v>45606</v>
      </c>
      <c r="E16" s="25">
        <f>'[1]2024-25 With Postfacto'!E14</f>
        <v>45613</v>
      </c>
      <c r="F16" s="26">
        <f>'[1]2024-25 With Postfacto'!F14</f>
        <v>0</v>
      </c>
      <c r="G16" s="25">
        <f>'[1]2024-25 With Postfacto'!G14</f>
        <v>0</v>
      </c>
      <c r="H16" s="26">
        <f>'[1]2024-25 With Postfacto'!H14</f>
        <v>0</v>
      </c>
      <c r="I16" s="25">
        <f>'[1]2024-25 With Postfacto'!I14</f>
        <v>0</v>
      </c>
      <c r="J16" s="25">
        <f>'[1]2024-25 With Postfacto'!J14</f>
        <v>0</v>
      </c>
      <c r="K16" s="25">
        <f>'[1]2024-25 With Postfacto'!K14</f>
        <v>0</v>
      </c>
      <c r="L16" s="26">
        <f>'[1]2024-25 With Postfacto'!L14</f>
        <v>0</v>
      </c>
      <c r="M16" s="25">
        <f>'[1]2024-25 With Postfacto'!M14</f>
        <v>0</v>
      </c>
      <c r="N16" s="26">
        <f>'[1]2024-25 With Postfacto'!N14</f>
        <v>0</v>
      </c>
      <c r="O16" s="25">
        <f>'[1]2024-25 With Postfacto'!O14</f>
        <v>0</v>
      </c>
      <c r="P16" s="25">
        <f>'[1]2024-25 With Postfacto'!Q14</f>
        <v>0</v>
      </c>
      <c r="Q16" s="25">
        <f>'[1]2024-25 With Postfacto'!R14</f>
        <v>0</v>
      </c>
      <c r="R16" s="30">
        <f>'[1]2024-25 With Postfacto'!S14</f>
        <v>0</v>
      </c>
      <c r="S16" s="30">
        <f>'[1]2024-25 With Postfacto'!S14</f>
        <v>0</v>
      </c>
      <c r="T16" s="32"/>
    </row>
    <row r="17" spans="3:20" x14ac:dyDescent="0.25">
      <c r="C17" s="24">
        <f t="shared" si="2"/>
        <v>45607</v>
      </c>
      <c r="D17" s="24">
        <f t="shared" si="1"/>
        <v>45613</v>
      </c>
      <c r="E17" s="25">
        <f>'[1]2024-25 With Postfacto'!E15</f>
        <v>45620</v>
      </c>
      <c r="F17" s="26">
        <f>'[1]2024-25 With Postfacto'!F15</f>
        <v>0</v>
      </c>
      <c r="G17" s="25">
        <f>'[1]2024-25 With Postfacto'!G15</f>
        <v>0</v>
      </c>
      <c r="H17" s="26">
        <f>'[1]2024-25 With Postfacto'!H15</f>
        <v>0</v>
      </c>
      <c r="I17" s="25">
        <f>'[1]2024-25 With Postfacto'!I15</f>
        <v>0</v>
      </c>
      <c r="J17" s="25">
        <f>'[1]2024-25 With Postfacto'!J15</f>
        <v>0</v>
      </c>
      <c r="K17" s="25">
        <f>'[1]2024-25 With Postfacto'!K15</f>
        <v>0</v>
      </c>
      <c r="L17" s="26">
        <f>'[1]2024-25 With Postfacto'!L15</f>
        <v>0</v>
      </c>
      <c r="M17" s="25">
        <f>'[1]2024-25 With Postfacto'!M15</f>
        <v>0</v>
      </c>
      <c r="N17" s="26">
        <f>'[1]2024-25 With Postfacto'!N15</f>
        <v>0</v>
      </c>
      <c r="O17" s="25">
        <f>'[1]2024-25 With Postfacto'!O15</f>
        <v>0</v>
      </c>
      <c r="P17" s="25">
        <f>'[1]2024-25 With Postfacto'!Q15</f>
        <v>0</v>
      </c>
      <c r="Q17" s="25">
        <f>'[1]2024-25 With Postfacto'!R15</f>
        <v>0</v>
      </c>
      <c r="R17" s="30">
        <f>'[1]2024-25 With Postfacto'!S15</f>
        <v>0</v>
      </c>
      <c r="S17" s="30">
        <f>'[1]2024-25 With Postfacto'!S15</f>
        <v>0</v>
      </c>
      <c r="T17" s="32"/>
    </row>
    <row r="18" spans="3:20" x14ac:dyDescent="0.25">
      <c r="C18" s="24">
        <f t="shared" si="2"/>
        <v>45614</v>
      </c>
      <c r="D18" s="24">
        <f t="shared" si="1"/>
        <v>45620</v>
      </c>
      <c r="E18" s="25">
        <f>'[1]2024-25 With Postfacto'!E16</f>
        <v>45627</v>
      </c>
      <c r="F18" s="26">
        <f>'[1]2024-25 With Postfacto'!F16</f>
        <v>0</v>
      </c>
      <c r="G18" s="25">
        <f>'[1]2024-25 With Postfacto'!G16</f>
        <v>0</v>
      </c>
      <c r="H18" s="26">
        <f>'[1]2024-25 With Postfacto'!H16</f>
        <v>0</v>
      </c>
      <c r="I18" s="25">
        <f>'[1]2024-25 With Postfacto'!I16</f>
        <v>0</v>
      </c>
      <c r="J18" s="25">
        <f>'[1]2024-25 With Postfacto'!J16</f>
        <v>0</v>
      </c>
      <c r="K18" s="25">
        <f>'[1]2024-25 With Postfacto'!K16</f>
        <v>0</v>
      </c>
      <c r="L18" s="26">
        <f>'[1]2024-25 With Postfacto'!L16</f>
        <v>0</v>
      </c>
      <c r="M18" s="25">
        <f>'[1]2024-25 With Postfacto'!M16</f>
        <v>0</v>
      </c>
      <c r="N18" s="26">
        <f>'[1]2024-25 With Postfacto'!N16</f>
        <v>0</v>
      </c>
      <c r="O18" s="25">
        <f>'[1]2024-25 With Postfacto'!O16</f>
        <v>0</v>
      </c>
      <c r="P18" s="25">
        <f>'[1]2024-25 With Postfacto'!Q16</f>
        <v>0</v>
      </c>
      <c r="Q18" s="25">
        <f>'[1]2024-25 With Postfacto'!R16</f>
        <v>0</v>
      </c>
      <c r="R18" s="30">
        <f>'[1]2024-25 With Postfacto'!S16</f>
        <v>0</v>
      </c>
      <c r="S18" s="30">
        <f>'[1]2024-25 With Postfacto'!S16</f>
        <v>0</v>
      </c>
      <c r="T18" s="32"/>
    </row>
    <row r="19" spans="3:20" x14ac:dyDescent="0.25">
      <c r="C19" s="24">
        <f t="shared" si="2"/>
        <v>45621</v>
      </c>
      <c r="D19" s="24">
        <f t="shared" si="1"/>
        <v>45627</v>
      </c>
      <c r="E19" s="25">
        <f>'[1]2024-25 With Postfacto'!E17</f>
        <v>0</v>
      </c>
      <c r="F19" s="26">
        <f>'[1]2024-25 With Postfacto'!F17</f>
        <v>0</v>
      </c>
      <c r="G19" s="25">
        <f>'[1]2024-25 With Postfacto'!G17</f>
        <v>0</v>
      </c>
      <c r="H19" s="26">
        <f>'[1]2024-25 With Postfacto'!H17</f>
        <v>0</v>
      </c>
      <c r="I19" s="25">
        <f>'[1]2024-25 With Postfacto'!I17</f>
        <v>0</v>
      </c>
      <c r="J19" s="25">
        <f>'[1]2024-25 With Postfacto'!J17</f>
        <v>0</v>
      </c>
      <c r="K19" s="25">
        <f>'[1]2024-25 With Postfacto'!K17</f>
        <v>0</v>
      </c>
      <c r="L19" s="26">
        <f>'[1]2024-25 With Postfacto'!L17</f>
        <v>0</v>
      </c>
      <c r="M19" s="25">
        <f>'[1]2024-25 With Postfacto'!M17</f>
        <v>0</v>
      </c>
      <c r="N19" s="26">
        <f>'[1]2024-25 With Postfacto'!N17</f>
        <v>0</v>
      </c>
      <c r="O19" s="25">
        <f>'[1]2024-25 With Postfacto'!O17</f>
        <v>0</v>
      </c>
      <c r="P19" s="25">
        <f>'[1]2024-25 With Postfacto'!Q17</f>
        <v>0</v>
      </c>
      <c r="Q19" s="25">
        <f>'[1]2024-25 With Postfacto'!R17</f>
        <v>0</v>
      </c>
      <c r="R19" s="30">
        <f>'[1]2024-25 With Postfacto'!S17</f>
        <v>0</v>
      </c>
      <c r="S19" s="30">
        <f>'[1]2024-25 With Postfacto'!S17</f>
        <v>0</v>
      </c>
      <c r="T19" s="32"/>
    </row>
    <row r="20" spans="3:20" x14ac:dyDescent="0.25">
      <c r="C20" s="27" t="s">
        <v>18</v>
      </c>
      <c r="D20" s="27"/>
      <c r="E20" s="28">
        <f>SUM(E16:E19)</f>
        <v>136860</v>
      </c>
      <c r="F20" s="29">
        <f t="shared" ref="F20:T20" si="4">SUM(F16:F19)</f>
        <v>0</v>
      </c>
      <c r="G20" s="28">
        <f t="shared" si="4"/>
        <v>0</v>
      </c>
      <c r="H20" s="29">
        <f t="shared" si="4"/>
        <v>0</v>
      </c>
      <c r="I20" s="28">
        <f t="shared" si="4"/>
        <v>0</v>
      </c>
      <c r="J20" s="28">
        <f t="shared" si="4"/>
        <v>0</v>
      </c>
      <c r="K20" s="28">
        <f t="shared" si="4"/>
        <v>0</v>
      </c>
      <c r="L20" s="29">
        <f t="shared" si="4"/>
        <v>0</v>
      </c>
      <c r="M20" s="28">
        <f t="shared" si="4"/>
        <v>0</v>
      </c>
      <c r="N20" s="29">
        <f t="shared" si="4"/>
        <v>0</v>
      </c>
      <c r="O20" s="28">
        <f t="shared" si="4"/>
        <v>0</v>
      </c>
      <c r="P20" s="28">
        <f t="shared" si="4"/>
        <v>0</v>
      </c>
      <c r="Q20" s="28">
        <f t="shared" si="4"/>
        <v>0</v>
      </c>
      <c r="R20" s="31">
        <f t="shared" si="4"/>
        <v>0</v>
      </c>
      <c r="S20" s="31">
        <f t="shared" si="4"/>
        <v>0</v>
      </c>
      <c r="T20" s="31">
        <f t="shared" si="4"/>
        <v>0</v>
      </c>
    </row>
    <row r="21" spans="3:20" x14ac:dyDescent="0.25">
      <c r="C21" s="24">
        <f>D19+1</f>
        <v>45628</v>
      </c>
      <c r="D21" s="24">
        <f>C21+6</f>
        <v>45634</v>
      </c>
      <c r="E21" s="25">
        <f>'[1]2024-25 With Postfacto'!E19</f>
        <v>45641</v>
      </c>
      <c r="F21" s="26">
        <f>'[1]2024-25 With Postfacto'!F19</f>
        <v>0</v>
      </c>
      <c r="G21" s="25">
        <f>'[1]2024-25 With Postfacto'!G19</f>
        <v>0</v>
      </c>
      <c r="H21" s="26">
        <f>'[1]2024-25 With Postfacto'!H19</f>
        <v>0</v>
      </c>
      <c r="I21" s="25">
        <f>'[1]2024-25 With Postfacto'!I19</f>
        <v>0</v>
      </c>
      <c r="J21" s="25">
        <f>'[1]2024-25 With Postfacto'!J19</f>
        <v>0</v>
      </c>
      <c r="K21" s="25">
        <f>'[1]2024-25 With Postfacto'!K19</f>
        <v>0</v>
      </c>
      <c r="L21" s="26">
        <f>'[1]2024-25 With Postfacto'!L19</f>
        <v>0</v>
      </c>
      <c r="M21" s="25">
        <f>'[1]2024-25 With Postfacto'!M19</f>
        <v>0</v>
      </c>
      <c r="N21" s="26">
        <f>'[1]2024-25 With Postfacto'!N19</f>
        <v>0</v>
      </c>
      <c r="O21" s="25">
        <f>'[1]2024-25 With Postfacto'!O19</f>
        <v>0</v>
      </c>
      <c r="P21" s="25">
        <f>'[1]2024-25 With Postfacto'!Q19</f>
        <v>0</v>
      </c>
      <c r="Q21" s="25">
        <f>'[1]2024-25 With Postfacto'!R19</f>
        <v>0</v>
      </c>
      <c r="R21" s="30">
        <f>'[1]2024-25 With Postfacto'!S19</f>
        <v>0</v>
      </c>
      <c r="S21" s="30">
        <f>'[1]2024-25 With Postfacto'!S19</f>
        <v>0</v>
      </c>
      <c r="T21" s="32"/>
    </row>
    <row r="22" spans="3:20" x14ac:dyDescent="0.25">
      <c r="C22" s="24">
        <f>D21+1</f>
        <v>45635</v>
      </c>
      <c r="D22" s="24">
        <f t="shared" si="1"/>
        <v>45641</v>
      </c>
      <c r="E22" s="25">
        <f>'[1]2024-25 With Postfacto'!E20</f>
        <v>45648</v>
      </c>
      <c r="F22" s="26">
        <f>'[1]2024-25 With Postfacto'!F20</f>
        <v>0</v>
      </c>
      <c r="G22" s="25">
        <f>'[1]2024-25 With Postfacto'!G20</f>
        <v>0</v>
      </c>
      <c r="H22" s="26">
        <f>'[1]2024-25 With Postfacto'!H20</f>
        <v>0</v>
      </c>
      <c r="I22" s="25">
        <f>'[1]2024-25 With Postfacto'!I20</f>
        <v>0</v>
      </c>
      <c r="J22" s="25">
        <f>'[1]2024-25 With Postfacto'!J20</f>
        <v>0</v>
      </c>
      <c r="K22" s="25">
        <f>'[1]2024-25 With Postfacto'!K20</f>
        <v>0</v>
      </c>
      <c r="L22" s="26">
        <f>'[1]2024-25 With Postfacto'!L20</f>
        <v>0</v>
      </c>
      <c r="M22" s="25">
        <f>'[1]2024-25 With Postfacto'!M20</f>
        <v>0</v>
      </c>
      <c r="N22" s="26">
        <f>'[1]2024-25 With Postfacto'!N20</f>
        <v>0</v>
      </c>
      <c r="O22" s="25">
        <f>'[1]2024-25 With Postfacto'!O20</f>
        <v>0</v>
      </c>
      <c r="P22" s="25">
        <f>'[1]2024-25 With Postfacto'!Q20</f>
        <v>0</v>
      </c>
      <c r="Q22" s="25">
        <f>'[1]2024-25 With Postfacto'!R20</f>
        <v>0</v>
      </c>
      <c r="R22" s="30">
        <f>'[1]2024-25 With Postfacto'!S20</f>
        <v>0</v>
      </c>
      <c r="S22" s="30">
        <f>'[1]2024-25 With Postfacto'!S20</f>
        <v>0</v>
      </c>
      <c r="T22" s="32"/>
    </row>
    <row r="23" spans="3:20" x14ac:dyDescent="0.25">
      <c r="C23" s="24">
        <f t="shared" si="2"/>
        <v>45642</v>
      </c>
      <c r="D23" s="24">
        <f t="shared" si="1"/>
        <v>45648</v>
      </c>
      <c r="E23" s="25">
        <f>'[1]2024-25 With Postfacto'!E21</f>
        <v>45655</v>
      </c>
      <c r="F23" s="26">
        <f>'[1]2024-25 With Postfacto'!F21</f>
        <v>0</v>
      </c>
      <c r="G23" s="25">
        <f>'[1]2024-25 With Postfacto'!G21</f>
        <v>0</v>
      </c>
      <c r="H23" s="26">
        <f>'[1]2024-25 With Postfacto'!H21</f>
        <v>0</v>
      </c>
      <c r="I23" s="25">
        <f>'[1]2024-25 With Postfacto'!I21</f>
        <v>0</v>
      </c>
      <c r="J23" s="25">
        <f>'[1]2024-25 With Postfacto'!J21</f>
        <v>0</v>
      </c>
      <c r="K23" s="25">
        <f>'[1]2024-25 With Postfacto'!K21</f>
        <v>0</v>
      </c>
      <c r="L23" s="26">
        <f>'[1]2024-25 With Postfacto'!L21</f>
        <v>0</v>
      </c>
      <c r="M23" s="25">
        <f>'[1]2024-25 With Postfacto'!M21</f>
        <v>0</v>
      </c>
      <c r="N23" s="26">
        <f>'[1]2024-25 With Postfacto'!N21</f>
        <v>0</v>
      </c>
      <c r="O23" s="25">
        <f>'[1]2024-25 With Postfacto'!O21</f>
        <v>0</v>
      </c>
      <c r="P23" s="25">
        <f>'[1]2024-25 With Postfacto'!Q21</f>
        <v>0</v>
      </c>
      <c r="Q23" s="25">
        <f>'[1]2024-25 With Postfacto'!R21</f>
        <v>0</v>
      </c>
      <c r="R23" s="30">
        <f>'[1]2024-25 With Postfacto'!S21</f>
        <v>0</v>
      </c>
      <c r="S23" s="30">
        <f>'[1]2024-25 With Postfacto'!S21</f>
        <v>0</v>
      </c>
      <c r="T23" s="32"/>
    </row>
    <row r="24" spans="3:20" x14ac:dyDescent="0.25">
      <c r="C24" s="24">
        <f t="shared" si="2"/>
        <v>45649</v>
      </c>
      <c r="D24" s="24">
        <f t="shared" si="1"/>
        <v>45655</v>
      </c>
      <c r="E24" s="25">
        <f>'[1]2024-25 With Postfacto'!E22</f>
        <v>0</v>
      </c>
      <c r="F24" s="26">
        <f>'[1]2024-25 With Postfacto'!F22</f>
        <v>0</v>
      </c>
      <c r="G24" s="25">
        <f>'[1]2024-25 With Postfacto'!G22</f>
        <v>0</v>
      </c>
      <c r="H24" s="26">
        <f>'[1]2024-25 With Postfacto'!H22</f>
        <v>0</v>
      </c>
      <c r="I24" s="25">
        <f>'[1]2024-25 With Postfacto'!I22</f>
        <v>0</v>
      </c>
      <c r="J24" s="25">
        <f>'[1]2024-25 With Postfacto'!J22</f>
        <v>0</v>
      </c>
      <c r="K24" s="25">
        <f>'[1]2024-25 With Postfacto'!K22</f>
        <v>0</v>
      </c>
      <c r="L24" s="26">
        <f>'[1]2024-25 With Postfacto'!L22</f>
        <v>0</v>
      </c>
      <c r="M24" s="25">
        <f>'[1]2024-25 With Postfacto'!M22</f>
        <v>0</v>
      </c>
      <c r="N24" s="26">
        <f>'[1]2024-25 With Postfacto'!N22</f>
        <v>0</v>
      </c>
      <c r="O24" s="25">
        <f>'[1]2024-25 With Postfacto'!O22</f>
        <v>0</v>
      </c>
      <c r="P24" s="25">
        <f>'[1]2024-25 With Postfacto'!Q22</f>
        <v>0</v>
      </c>
      <c r="Q24" s="25">
        <f>'[1]2024-25 With Postfacto'!R22</f>
        <v>0</v>
      </c>
      <c r="R24" s="30">
        <f>'[1]2024-25 With Postfacto'!S22</f>
        <v>0</v>
      </c>
      <c r="S24" s="30">
        <f>'[1]2024-25 With Postfacto'!S22</f>
        <v>0</v>
      </c>
      <c r="T24" s="32"/>
    </row>
    <row r="25" spans="3:20" x14ac:dyDescent="0.25">
      <c r="C25" s="27" t="s">
        <v>19</v>
      </c>
      <c r="D25" s="27"/>
      <c r="E25" s="28">
        <f>SUM(E21:E24)</f>
        <v>136944</v>
      </c>
      <c r="F25" s="29">
        <f t="shared" ref="F25:T25" si="5">SUM(F21:F24)</f>
        <v>0</v>
      </c>
      <c r="G25" s="28">
        <f t="shared" si="5"/>
        <v>0</v>
      </c>
      <c r="H25" s="29">
        <f t="shared" si="5"/>
        <v>0</v>
      </c>
      <c r="I25" s="28">
        <f t="shared" si="5"/>
        <v>0</v>
      </c>
      <c r="J25" s="28">
        <f t="shared" si="5"/>
        <v>0</v>
      </c>
      <c r="K25" s="28">
        <f t="shared" si="5"/>
        <v>0</v>
      </c>
      <c r="L25" s="29">
        <f t="shared" si="5"/>
        <v>0</v>
      </c>
      <c r="M25" s="28">
        <f t="shared" si="5"/>
        <v>0</v>
      </c>
      <c r="N25" s="29">
        <f t="shared" si="5"/>
        <v>0</v>
      </c>
      <c r="O25" s="28">
        <f t="shared" si="5"/>
        <v>0</v>
      </c>
      <c r="P25" s="28">
        <f t="shared" si="5"/>
        <v>0</v>
      </c>
      <c r="Q25" s="28">
        <f t="shared" si="5"/>
        <v>0</v>
      </c>
      <c r="R25" s="31">
        <f t="shared" si="5"/>
        <v>0</v>
      </c>
      <c r="S25" s="31">
        <f t="shared" si="5"/>
        <v>0</v>
      </c>
      <c r="T25" s="31">
        <f t="shared" si="5"/>
        <v>0</v>
      </c>
    </row>
    <row r="26" spans="3:20" x14ac:dyDescent="0.25">
      <c r="C26" s="24">
        <f>D24+1</f>
        <v>45656</v>
      </c>
      <c r="D26" s="24">
        <f>C26+6</f>
        <v>45662</v>
      </c>
      <c r="E26" s="25">
        <f>'[1]2024-25 With Postfacto'!E24</f>
        <v>45669</v>
      </c>
      <c r="F26" s="26">
        <f>'[1]2024-25 With Postfacto'!F24</f>
        <v>0</v>
      </c>
      <c r="G26" s="25">
        <f>'[1]2024-25 With Postfacto'!G24</f>
        <v>0</v>
      </c>
      <c r="H26" s="26">
        <f>'[1]2024-25 With Postfacto'!H24</f>
        <v>0</v>
      </c>
      <c r="I26" s="25">
        <f>'[1]2024-25 With Postfacto'!I24</f>
        <v>0</v>
      </c>
      <c r="J26" s="25">
        <f>'[1]2024-25 With Postfacto'!J24</f>
        <v>0</v>
      </c>
      <c r="K26" s="25">
        <f>'[1]2024-25 With Postfacto'!K24</f>
        <v>0</v>
      </c>
      <c r="L26" s="26">
        <f>'[1]2024-25 With Postfacto'!L24</f>
        <v>0</v>
      </c>
      <c r="M26" s="25">
        <f>'[1]2024-25 With Postfacto'!M24</f>
        <v>0</v>
      </c>
      <c r="N26" s="26">
        <f>'[1]2024-25 With Postfacto'!N24</f>
        <v>0</v>
      </c>
      <c r="O26" s="25">
        <f>'[1]2024-25 With Postfacto'!O24</f>
        <v>0</v>
      </c>
      <c r="P26" s="25">
        <f>'[1]2024-25 With Postfacto'!Q24</f>
        <v>0</v>
      </c>
      <c r="Q26" s="25">
        <f>'[1]2024-25 With Postfacto'!R24</f>
        <v>0</v>
      </c>
      <c r="R26" s="30">
        <f>'[1]2024-25 With Postfacto'!S24</f>
        <v>0</v>
      </c>
      <c r="S26" s="30">
        <f>'[1]2024-25 With Postfacto'!S24</f>
        <v>0</v>
      </c>
      <c r="T26" s="32"/>
    </row>
    <row r="27" spans="3:20" x14ac:dyDescent="0.25">
      <c r="C27" s="24">
        <f>D26+1</f>
        <v>45663</v>
      </c>
      <c r="D27" s="24">
        <f t="shared" si="1"/>
        <v>45669</v>
      </c>
      <c r="E27" s="25">
        <f>'[1]2024-25 With Postfacto'!E25</f>
        <v>45676</v>
      </c>
      <c r="F27" s="26">
        <f>'[1]2024-25 With Postfacto'!F25</f>
        <v>0</v>
      </c>
      <c r="G27" s="25">
        <f>'[1]2024-25 With Postfacto'!G25</f>
        <v>0</v>
      </c>
      <c r="H27" s="26">
        <f>'[1]2024-25 With Postfacto'!H25</f>
        <v>0</v>
      </c>
      <c r="I27" s="25">
        <f>'[1]2024-25 With Postfacto'!I25</f>
        <v>0</v>
      </c>
      <c r="J27" s="25">
        <f>'[1]2024-25 With Postfacto'!J25</f>
        <v>0</v>
      </c>
      <c r="K27" s="25">
        <f>'[1]2024-25 With Postfacto'!K25</f>
        <v>0</v>
      </c>
      <c r="L27" s="26">
        <f>'[1]2024-25 With Postfacto'!L25</f>
        <v>0</v>
      </c>
      <c r="M27" s="25">
        <f>'[1]2024-25 With Postfacto'!M25</f>
        <v>0</v>
      </c>
      <c r="N27" s="26">
        <f>'[1]2024-25 With Postfacto'!N25</f>
        <v>0</v>
      </c>
      <c r="O27" s="25">
        <f>'[1]2024-25 With Postfacto'!O25</f>
        <v>0</v>
      </c>
      <c r="P27" s="25">
        <f>'[1]2024-25 With Postfacto'!Q25</f>
        <v>0</v>
      </c>
      <c r="Q27" s="25">
        <f>'[1]2024-25 With Postfacto'!R25</f>
        <v>0</v>
      </c>
      <c r="R27" s="30">
        <f>'[1]2024-25 With Postfacto'!S25</f>
        <v>0</v>
      </c>
      <c r="S27" s="30">
        <f>'[1]2024-25 With Postfacto'!S25</f>
        <v>0</v>
      </c>
      <c r="T27" s="32"/>
    </row>
    <row r="28" spans="3:20" x14ac:dyDescent="0.25">
      <c r="C28" s="24">
        <f t="shared" si="2"/>
        <v>45670</v>
      </c>
      <c r="D28" s="24">
        <f t="shared" si="1"/>
        <v>45676</v>
      </c>
      <c r="E28" s="25">
        <f>'[1]2024-25 With Postfacto'!E26</f>
        <v>45683</v>
      </c>
      <c r="F28" s="26">
        <f>'[1]2024-25 With Postfacto'!F26</f>
        <v>0</v>
      </c>
      <c r="G28" s="25">
        <f>'[1]2024-25 With Postfacto'!G26</f>
        <v>0</v>
      </c>
      <c r="H28" s="26">
        <f>'[1]2024-25 With Postfacto'!H26</f>
        <v>0</v>
      </c>
      <c r="I28" s="25">
        <f>'[1]2024-25 With Postfacto'!I26</f>
        <v>0</v>
      </c>
      <c r="J28" s="25">
        <f>'[1]2024-25 With Postfacto'!J26</f>
        <v>0</v>
      </c>
      <c r="K28" s="25">
        <f>'[1]2024-25 With Postfacto'!K26</f>
        <v>0</v>
      </c>
      <c r="L28" s="26">
        <f>'[1]2024-25 With Postfacto'!L26</f>
        <v>0</v>
      </c>
      <c r="M28" s="25">
        <f>'[1]2024-25 With Postfacto'!M26</f>
        <v>0</v>
      </c>
      <c r="N28" s="26">
        <f>'[1]2024-25 With Postfacto'!N26</f>
        <v>0</v>
      </c>
      <c r="O28" s="25">
        <f>'[1]2024-25 With Postfacto'!O26</f>
        <v>0</v>
      </c>
      <c r="P28" s="25">
        <f>'[1]2024-25 With Postfacto'!Q26</f>
        <v>0</v>
      </c>
      <c r="Q28" s="25">
        <f>'[1]2024-25 With Postfacto'!R26</f>
        <v>0</v>
      </c>
      <c r="R28" s="30">
        <f>'[1]2024-25 With Postfacto'!S26</f>
        <v>0</v>
      </c>
      <c r="S28" s="30">
        <f>'[1]2024-25 With Postfacto'!S26</f>
        <v>0</v>
      </c>
      <c r="T28" s="32"/>
    </row>
    <row r="29" spans="3:20" x14ac:dyDescent="0.25">
      <c r="C29" s="24">
        <f t="shared" si="2"/>
        <v>45677</v>
      </c>
      <c r="D29" s="24">
        <f t="shared" si="1"/>
        <v>45683</v>
      </c>
      <c r="E29" s="25">
        <f>'[1]2024-25 With Postfacto'!E27</f>
        <v>45690</v>
      </c>
      <c r="F29" s="26">
        <f>'[1]2024-25 With Postfacto'!F27</f>
        <v>0</v>
      </c>
      <c r="G29" s="25">
        <f>'[1]2024-25 With Postfacto'!G27</f>
        <v>0</v>
      </c>
      <c r="H29" s="26">
        <f>'[1]2024-25 With Postfacto'!H27</f>
        <v>0</v>
      </c>
      <c r="I29" s="25">
        <f>'[1]2024-25 With Postfacto'!I27</f>
        <v>0</v>
      </c>
      <c r="J29" s="25">
        <f>'[1]2024-25 With Postfacto'!J27</f>
        <v>0</v>
      </c>
      <c r="K29" s="25">
        <f>'[1]2024-25 With Postfacto'!K27</f>
        <v>0</v>
      </c>
      <c r="L29" s="26">
        <f>'[1]2024-25 With Postfacto'!L27</f>
        <v>0</v>
      </c>
      <c r="M29" s="25">
        <f>'[1]2024-25 With Postfacto'!M27</f>
        <v>0</v>
      </c>
      <c r="N29" s="26">
        <f>'[1]2024-25 With Postfacto'!N27</f>
        <v>0</v>
      </c>
      <c r="O29" s="25">
        <f>'[1]2024-25 With Postfacto'!O27</f>
        <v>0</v>
      </c>
      <c r="P29" s="25">
        <f>'[1]2024-25 With Postfacto'!Q27</f>
        <v>0</v>
      </c>
      <c r="Q29" s="25">
        <f>'[1]2024-25 With Postfacto'!R27</f>
        <v>0</v>
      </c>
      <c r="R29" s="30">
        <f>'[1]2024-25 With Postfacto'!S27</f>
        <v>0</v>
      </c>
      <c r="S29" s="30">
        <f>'[1]2024-25 With Postfacto'!S27</f>
        <v>0</v>
      </c>
      <c r="T29" s="32"/>
    </row>
    <row r="30" spans="3:20" x14ac:dyDescent="0.25">
      <c r="C30" s="27" t="s">
        <v>20</v>
      </c>
      <c r="D30" s="27"/>
      <c r="E30" s="28">
        <f>SUM(E26:E29)</f>
        <v>182718</v>
      </c>
      <c r="F30" s="29">
        <f t="shared" ref="F30:T30" si="6">SUM(F26:F29)</f>
        <v>0</v>
      </c>
      <c r="G30" s="28">
        <f t="shared" si="6"/>
        <v>0</v>
      </c>
      <c r="H30" s="29">
        <f t="shared" si="6"/>
        <v>0</v>
      </c>
      <c r="I30" s="28">
        <f t="shared" si="6"/>
        <v>0</v>
      </c>
      <c r="J30" s="28">
        <f t="shared" si="6"/>
        <v>0</v>
      </c>
      <c r="K30" s="28">
        <f t="shared" si="6"/>
        <v>0</v>
      </c>
      <c r="L30" s="29">
        <f t="shared" si="6"/>
        <v>0</v>
      </c>
      <c r="M30" s="28">
        <f t="shared" si="6"/>
        <v>0</v>
      </c>
      <c r="N30" s="29">
        <f t="shared" si="6"/>
        <v>0</v>
      </c>
      <c r="O30" s="28">
        <f t="shared" si="6"/>
        <v>0</v>
      </c>
      <c r="P30" s="28">
        <f t="shared" si="6"/>
        <v>0</v>
      </c>
      <c r="Q30" s="28">
        <f t="shared" si="6"/>
        <v>0</v>
      </c>
      <c r="R30" s="31">
        <f t="shared" si="6"/>
        <v>0</v>
      </c>
      <c r="S30" s="31">
        <f t="shared" si="6"/>
        <v>0</v>
      </c>
      <c r="T30" s="31">
        <f t="shared" si="6"/>
        <v>0</v>
      </c>
    </row>
    <row r="31" spans="3:20" x14ac:dyDescent="0.25">
      <c r="C31" s="24">
        <f>D29+1</f>
        <v>45684</v>
      </c>
      <c r="D31" s="24">
        <f>C31+6</f>
        <v>45690</v>
      </c>
      <c r="E31" s="25">
        <f>'[1]2024-25 With Postfacto'!E29</f>
        <v>45697</v>
      </c>
      <c r="F31" s="26">
        <f>'[1]2024-25 With Postfacto'!F29</f>
        <v>0</v>
      </c>
      <c r="G31" s="25">
        <f>'[1]2024-25 With Postfacto'!G29</f>
        <v>0</v>
      </c>
      <c r="H31" s="26">
        <f>'[1]2024-25 With Postfacto'!H29</f>
        <v>0</v>
      </c>
      <c r="I31" s="25">
        <f>'[1]2024-25 With Postfacto'!I29</f>
        <v>0</v>
      </c>
      <c r="J31" s="25">
        <f>'[1]2024-25 With Postfacto'!J29</f>
        <v>0</v>
      </c>
      <c r="K31" s="25">
        <f>'[1]2024-25 With Postfacto'!K29</f>
        <v>0</v>
      </c>
      <c r="L31" s="26">
        <f>'[1]2024-25 With Postfacto'!L29</f>
        <v>0</v>
      </c>
      <c r="M31" s="25">
        <f>'[1]2024-25 With Postfacto'!M29</f>
        <v>0</v>
      </c>
      <c r="N31" s="26">
        <f>'[1]2024-25 With Postfacto'!N29</f>
        <v>0</v>
      </c>
      <c r="O31" s="25">
        <f>'[1]2024-25 With Postfacto'!O29</f>
        <v>0</v>
      </c>
      <c r="P31" s="25">
        <f>'[1]2024-25 With Postfacto'!Q29</f>
        <v>0</v>
      </c>
      <c r="Q31" s="25">
        <f>'[1]2024-25 With Postfacto'!R29</f>
        <v>0</v>
      </c>
      <c r="R31" s="30">
        <f>'[1]2024-25 With Postfacto'!S29</f>
        <v>0</v>
      </c>
      <c r="S31" s="30">
        <f>'[1]2024-25 With Postfacto'!S29</f>
        <v>0</v>
      </c>
      <c r="T31" s="32"/>
    </row>
    <row r="32" spans="3:20" x14ac:dyDescent="0.25">
      <c r="C32" s="24">
        <f>D31+1</f>
        <v>45691</v>
      </c>
      <c r="D32" s="24">
        <f t="shared" si="1"/>
        <v>45697</v>
      </c>
      <c r="E32" s="25">
        <f>'[1]2024-25 With Postfacto'!E30</f>
        <v>45704</v>
      </c>
      <c r="F32" s="26">
        <f>'[1]2024-25 With Postfacto'!F30</f>
        <v>0</v>
      </c>
      <c r="G32" s="25">
        <f>'[1]2024-25 With Postfacto'!G30</f>
        <v>0</v>
      </c>
      <c r="H32" s="26">
        <f>'[1]2024-25 With Postfacto'!H30</f>
        <v>0</v>
      </c>
      <c r="I32" s="25">
        <f>'[1]2024-25 With Postfacto'!I30</f>
        <v>0</v>
      </c>
      <c r="J32" s="25">
        <f>'[1]2024-25 With Postfacto'!J30</f>
        <v>0</v>
      </c>
      <c r="K32" s="25">
        <f>'[1]2024-25 With Postfacto'!K30</f>
        <v>0</v>
      </c>
      <c r="L32" s="26">
        <f>'[1]2024-25 With Postfacto'!L30</f>
        <v>0</v>
      </c>
      <c r="M32" s="25">
        <f>'[1]2024-25 With Postfacto'!M30</f>
        <v>0</v>
      </c>
      <c r="N32" s="26">
        <f>'[1]2024-25 With Postfacto'!N30</f>
        <v>0</v>
      </c>
      <c r="O32" s="25">
        <f>'[1]2024-25 With Postfacto'!O30</f>
        <v>0</v>
      </c>
      <c r="P32" s="25">
        <f>'[1]2024-25 With Postfacto'!Q30</f>
        <v>0</v>
      </c>
      <c r="Q32" s="25">
        <f>'[1]2024-25 With Postfacto'!R30</f>
        <v>0</v>
      </c>
      <c r="R32" s="30">
        <f>'[1]2024-25 With Postfacto'!S30</f>
        <v>0</v>
      </c>
      <c r="S32" s="30">
        <f>'[1]2024-25 With Postfacto'!S30</f>
        <v>0</v>
      </c>
      <c r="T32" s="32"/>
    </row>
    <row r="33" spans="3:20" x14ac:dyDescent="0.25">
      <c r="C33" s="24">
        <f t="shared" si="2"/>
        <v>45698</v>
      </c>
      <c r="D33" s="24">
        <f t="shared" si="1"/>
        <v>45704</v>
      </c>
      <c r="E33" s="25">
        <f>'[1]2024-25 With Postfacto'!E31</f>
        <v>45711</v>
      </c>
      <c r="F33" s="26">
        <f>'[1]2024-25 With Postfacto'!F31</f>
        <v>0</v>
      </c>
      <c r="G33" s="25">
        <f>'[1]2024-25 With Postfacto'!G31</f>
        <v>0</v>
      </c>
      <c r="H33" s="26">
        <f>'[1]2024-25 With Postfacto'!H31</f>
        <v>0</v>
      </c>
      <c r="I33" s="25">
        <f>'[1]2024-25 With Postfacto'!I31</f>
        <v>0</v>
      </c>
      <c r="J33" s="25">
        <f>'[1]2024-25 With Postfacto'!J31</f>
        <v>0</v>
      </c>
      <c r="K33" s="25">
        <f>'[1]2024-25 With Postfacto'!K31</f>
        <v>0</v>
      </c>
      <c r="L33" s="26">
        <f>'[1]2024-25 With Postfacto'!L31</f>
        <v>0</v>
      </c>
      <c r="M33" s="25">
        <f>'[1]2024-25 With Postfacto'!M31</f>
        <v>0</v>
      </c>
      <c r="N33" s="26">
        <f>'[1]2024-25 With Postfacto'!N31</f>
        <v>0</v>
      </c>
      <c r="O33" s="25">
        <f>'[1]2024-25 With Postfacto'!O31</f>
        <v>0</v>
      </c>
      <c r="P33" s="25">
        <f>'[1]2024-25 With Postfacto'!Q31</f>
        <v>0</v>
      </c>
      <c r="Q33" s="25">
        <f>'[1]2024-25 With Postfacto'!R31</f>
        <v>0</v>
      </c>
      <c r="R33" s="30">
        <f>'[1]2024-25 With Postfacto'!S31</f>
        <v>0</v>
      </c>
      <c r="S33" s="30">
        <f>'[1]2024-25 With Postfacto'!S31</f>
        <v>0</v>
      </c>
      <c r="T33" s="32"/>
    </row>
    <row r="34" spans="3:20" x14ac:dyDescent="0.25">
      <c r="C34" s="24">
        <f t="shared" si="2"/>
        <v>45705</v>
      </c>
      <c r="D34" s="24">
        <f t="shared" si="1"/>
        <v>45711</v>
      </c>
      <c r="E34" s="25">
        <f>'[1]2024-25 With Postfacto'!E32</f>
        <v>45718</v>
      </c>
      <c r="F34" s="26">
        <f>'[1]2024-25 With Postfacto'!F32</f>
        <v>0</v>
      </c>
      <c r="G34" s="25">
        <f>'[1]2024-25 With Postfacto'!G32</f>
        <v>0</v>
      </c>
      <c r="H34" s="26">
        <f>'[1]2024-25 With Postfacto'!H32</f>
        <v>0</v>
      </c>
      <c r="I34" s="25">
        <f>'[1]2024-25 With Postfacto'!I32</f>
        <v>0</v>
      </c>
      <c r="J34" s="25">
        <f>'[1]2024-25 With Postfacto'!J32</f>
        <v>0</v>
      </c>
      <c r="K34" s="25">
        <f>'[1]2024-25 With Postfacto'!K32</f>
        <v>0</v>
      </c>
      <c r="L34" s="26">
        <f>'[1]2024-25 With Postfacto'!L32</f>
        <v>0</v>
      </c>
      <c r="M34" s="25">
        <f>'[1]2024-25 With Postfacto'!M32</f>
        <v>0</v>
      </c>
      <c r="N34" s="26">
        <f>'[1]2024-25 With Postfacto'!N32</f>
        <v>0</v>
      </c>
      <c r="O34" s="25">
        <f>'[1]2024-25 With Postfacto'!O32</f>
        <v>0</v>
      </c>
      <c r="P34" s="25">
        <f>'[1]2024-25 With Postfacto'!Q32</f>
        <v>0</v>
      </c>
      <c r="Q34" s="25">
        <f>'[1]2024-25 With Postfacto'!R32</f>
        <v>0</v>
      </c>
      <c r="R34" s="30">
        <f>'[1]2024-25 With Postfacto'!S32</f>
        <v>0</v>
      </c>
      <c r="S34" s="30">
        <f>'[1]2024-25 With Postfacto'!S32</f>
        <v>0</v>
      </c>
      <c r="T34" s="32"/>
    </row>
    <row r="35" spans="3:20" x14ac:dyDescent="0.25">
      <c r="C35" s="24">
        <f t="shared" si="2"/>
        <v>45712</v>
      </c>
      <c r="D35" s="24">
        <f t="shared" si="1"/>
        <v>45718</v>
      </c>
      <c r="E35" s="25">
        <f>'[1]2024-25 With Postfacto'!E33</f>
        <v>0</v>
      </c>
      <c r="F35" s="26">
        <f>'[1]2024-25 With Postfacto'!F33</f>
        <v>0</v>
      </c>
      <c r="G35" s="25">
        <f>'[1]2024-25 With Postfacto'!G33</f>
        <v>0</v>
      </c>
      <c r="H35" s="26">
        <f>'[1]2024-25 With Postfacto'!H33</f>
        <v>0</v>
      </c>
      <c r="I35" s="25">
        <f>'[1]2024-25 With Postfacto'!I33</f>
        <v>0</v>
      </c>
      <c r="J35" s="25">
        <f>'[1]2024-25 With Postfacto'!J33</f>
        <v>0</v>
      </c>
      <c r="K35" s="25">
        <f>'[1]2024-25 With Postfacto'!K33</f>
        <v>0</v>
      </c>
      <c r="L35" s="26">
        <f>'[1]2024-25 With Postfacto'!L33</f>
        <v>0</v>
      </c>
      <c r="M35" s="25">
        <f>'[1]2024-25 With Postfacto'!M33</f>
        <v>0</v>
      </c>
      <c r="N35" s="26">
        <f>'[1]2024-25 With Postfacto'!N33</f>
        <v>0</v>
      </c>
      <c r="O35" s="25">
        <f>'[1]2024-25 With Postfacto'!O33</f>
        <v>0</v>
      </c>
      <c r="P35" s="25">
        <f>'[1]2024-25 With Postfacto'!Q33</f>
        <v>0</v>
      </c>
      <c r="Q35" s="25">
        <f>'[1]2024-25 With Postfacto'!R33</f>
        <v>0</v>
      </c>
      <c r="R35" s="30">
        <f>'[1]2024-25 With Postfacto'!S33</f>
        <v>0</v>
      </c>
      <c r="S35" s="30">
        <f>'[1]2024-25 With Postfacto'!S33</f>
        <v>0</v>
      </c>
      <c r="T35" s="32"/>
    </row>
    <row r="36" spans="3:20" x14ac:dyDescent="0.25">
      <c r="C36" s="27" t="s">
        <v>21</v>
      </c>
      <c r="D36" s="27"/>
      <c r="E36" s="28">
        <f>SUM(E31:E35)</f>
        <v>182830</v>
      </c>
      <c r="F36" s="29">
        <f t="shared" ref="F36:T36" si="7">SUM(F31:F35)</f>
        <v>0</v>
      </c>
      <c r="G36" s="28">
        <f t="shared" si="7"/>
        <v>0</v>
      </c>
      <c r="H36" s="29">
        <f t="shared" si="7"/>
        <v>0</v>
      </c>
      <c r="I36" s="28">
        <f t="shared" si="7"/>
        <v>0</v>
      </c>
      <c r="J36" s="28">
        <f t="shared" si="7"/>
        <v>0</v>
      </c>
      <c r="K36" s="28">
        <f t="shared" si="7"/>
        <v>0</v>
      </c>
      <c r="L36" s="29">
        <f t="shared" si="7"/>
        <v>0</v>
      </c>
      <c r="M36" s="28">
        <f t="shared" si="7"/>
        <v>0</v>
      </c>
      <c r="N36" s="29">
        <f t="shared" si="7"/>
        <v>0</v>
      </c>
      <c r="O36" s="28">
        <f t="shared" si="7"/>
        <v>0</v>
      </c>
      <c r="P36" s="28">
        <f t="shared" si="7"/>
        <v>0</v>
      </c>
      <c r="Q36" s="28">
        <f t="shared" si="7"/>
        <v>0</v>
      </c>
      <c r="R36" s="31">
        <f t="shared" si="7"/>
        <v>0</v>
      </c>
      <c r="S36" s="31">
        <f t="shared" si="7"/>
        <v>0</v>
      </c>
      <c r="T36" s="31">
        <f t="shared" si="7"/>
        <v>0</v>
      </c>
    </row>
    <row r="37" spans="3:20" x14ac:dyDescent="0.25">
      <c r="C37" s="24">
        <f>D35+1</f>
        <v>45719</v>
      </c>
      <c r="D37" s="24">
        <f>C37+6</f>
        <v>45725</v>
      </c>
      <c r="E37" s="25">
        <f>'[1]2024-25 With Postfacto'!E35</f>
        <v>45732</v>
      </c>
      <c r="F37" s="26">
        <f>'[1]2024-25 With Postfacto'!F35</f>
        <v>0</v>
      </c>
      <c r="G37" s="25">
        <f>'[1]2024-25 With Postfacto'!G35</f>
        <v>0</v>
      </c>
      <c r="H37" s="26">
        <f>'[1]2024-25 With Postfacto'!H35</f>
        <v>0</v>
      </c>
      <c r="I37" s="25">
        <f>'[1]2024-25 With Postfacto'!I35</f>
        <v>0</v>
      </c>
      <c r="J37" s="25">
        <f>'[1]2024-25 With Postfacto'!J35</f>
        <v>0</v>
      </c>
      <c r="K37" s="25">
        <f>'[1]2024-25 With Postfacto'!K35</f>
        <v>0</v>
      </c>
      <c r="L37" s="26">
        <f>'[1]2024-25 With Postfacto'!L35</f>
        <v>0</v>
      </c>
      <c r="M37" s="25">
        <f>'[1]2024-25 With Postfacto'!M35</f>
        <v>0</v>
      </c>
      <c r="N37" s="26">
        <f>'[1]2024-25 With Postfacto'!N35</f>
        <v>0</v>
      </c>
      <c r="O37" s="25">
        <f>'[1]2024-25 With Postfacto'!O35</f>
        <v>0</v>
      </c>
      <c r="P37" s="25">
        <f>'[1]2024-25 With Postfacto'!Q35</f>
        <v>0</v>
      </c>
      <c r="Q37" s="25">
        <f>'[1]2024-25 With Postfacto'!R35</f>
        <v>0</v>
      </c>
      <c r="R37" s="30">
        <f>'[1]2024-25 With Postfacto'!S35</f>
        <v>0</v>
      </c>
      <c r="S37" s="30">
        <f>'[1]2024-25 With Postfacto'!S35</f>
        <v>0</v>
      </c>
      <c r="T37" s="32"/>
    </row>
    <row r="38" spans="3:20" x14ac:dyDescent="0.25">
      <c r="C38" s="24">
        <f>D37+1</f>
        <v>45726</v>
      </c>
      <c r="D38" s="24">
        <f t="shared" si="1"/>
        <v>45732</v>
      </c>
      <c r="E38" s="25">
        <f>'[1]2024-25 With Postfacto'!E36</f>
        <v>45739</v>
      </c>
      <c r="F38" s="26">
        <f>'[1]2024-25 With Postfacto'!F36</f>
        <v>0</v>
      </c>
      <c r="G38" s="25">
        <f>'[1]2024-25 With Postfacto'!G36</f>
        <v>0</v>
      </c>
      <c r="H38" s="26">
        <f>'[1]2024-25 With Postfacto'!H36</f>
        <v>0</v>
      </c>
      <c r="I38" s="25">
        <f>'[1]2024-25 With Postfacto'!I36</f>
        <v>0</v>
      </c>
      <c r="J38" s="25">
        <f>'[1]2024-25 With Postfacto'!J36</f>
        <v>0</v>
      </c>
      <c r="K38" s="25">
        <f>'[1]2024-25 With Postfacto'!K36</f>
        <v>0</v>
      </c>
      <c r="L38" s="26">
        <f>'[1]2024-25 With Postfacto'!L36</f>
        <v>0</v>
      </c>
      <c r="M38" s="25">
        <f>'[1]2024-25 With Postfacto'!M36</f>
        <v>0</v>
      </c>
      <c r="N38" s="26">
        <f>'[1]2024-25 With Postfacto'!N36</f>
        <v>0</v>
      </c>
      <c r="O38" s="25">
        <f>'[1]2024-25 With Postfacto'!O36</f>
        <v>0</v>
      </c>
      <c r="P38" s="25">
        <f>'[1]2024-25 With Postfacto'!Q36</f>
        <v>0</v>
      </c>
      <c r="Q38" s="25">
        <f>'[1]2024-25 With Postfacto'!R36</f>
        <v>0</v>
      </c>
      <c r="R38" s="30">
        <f>'[1]2024-25 With Postfacto'!S36</f>
        <v>0</v>
      </c>
      <c r="S38" s="30">
        <f>'[1]2024-25 With Postfacto'!S36</f>
        <v>0</v>
      </c>
      <c r="T38" s="32"/>
    </row>
    <row r="39" spans="3:20" x14ac:dyDescent="0.25">
      <c r="C39" s="24">
        <f t="shared" si="2"/>
        <v>45733</v>
      </c>
      <c r="D39" s="24">
        <f t="shared" si="1"/>
        <v>45739</v>
      </c>
      <c r="E39" s="25">
        <f>'[1]2024-25 With Postfacto'!E37</f>
        <v>45746</v>
      </c>
      <c r="F39" s="26">
        <f>'[1]2024-25 With Postfacto'!F37</f>
        <v>0</v>
      </c>
      <c r="G39" s="25">
        <f>'[1]2024-25 With Postfacto'!G37</f>
        <v>0</v>
      </c>
      <c r="H39" s="26">
        <f>'[1]2024-25 With Postfacto'!H37</f>
        <v>0</v>
      </c>
      <c r="I39" s="25">
        <f>'[1]2024-25 With Postfacto'!I37</f>
        <v>0</v>
      </c>
      <c r="J39" s="25">
        <f>'[1]2024-25 With Postfacto'!J37</f>
        <v>0</v>
      </c>
      <c r="K39" s="25">
        <f>'[1]2024-25 With Postfacto'!K37</f>
        <v>0</v>
      </c>
      <c r="L39" s="26">
        <f>'[1]2024-25 With Postfacto'!L37</f>
        <v>0</v>
      </c>
      <c r="M39" s="25">
        <f>'[1]2024-25 With Postfacto'!M37</f>
        <v>0</v>
      </c>
      <c r="N39" s="26">
        <f>'[1]2024-25 With Postfacto'!N37</f>
        <v>0</v>
      </c>
      <c r="O39" s="25">
        <f>'[1]2024-25 With Postfacto'!O37</f>
        <v>0</v>
      </c>
      <c r="P39" s="25">
        <f>'[1]2024-25 With Postfacto'!Q37</f>
        <v>0</v>
      </c>
      <c r="Q39" s="25">
        <f>'[1]2024-25 With Postfacto'!R37</f>
        <v>0</v>
      </c>
      <c r="R39" s="30">
        <f>'[1]2024-25 With Postfacto'!S37</f>
        <v>0</v>
      </c>
      <c r="S39" s="30">
        <f>'[1]2024-25 With Postfacto'!S37</f>
        <v>0</v>
      </c>
      <c r="T39" s="32"/>
    </row>
    <row r="40" spans="3:20" x14ac:dyDescent="0.25">
      <c r="C40" s="24">
        <f t="shared" si="2"/>
        <v>45740</v>
      </c>
      <c r="D40" s="24">
        <f t="shared" si="1"/>
        <v>45746</v>
      </c>
      <c r="E40" s="25">
        <f>'[1]2024-25 With Postfacto'!E38</f>
        <v>45747</v>
      </c>
      <c r="F40" s="26">
        <f>'[1]2024-25 With Postfacto'!F38</f>
        <v>0</v>
      </c>
      <c r="G40" s="25">
        <f>'[1]2024-25 With Postfacto'!G38</f>
        <v>0</v>
      </c>
      <c r="H40" s="26">
        <f>'[1]2024-25 With Postfacto'!H38</f>
        <v>0</v>
      </c>
      <c r="I40" s="25">
        <f>'[1]2024-25 With Postfacto'!I38</f>
        <v>0</v>
      </c>
      <c r="J40" s="25">
        <f>'[1]2024-25 With Postfacto'!J38</f>
        <v>0</v>
      </c>
      <c r="K40" s="25">
        <f>'[1]2024-25 With Postfacto'!K38</f>
        <v>0</v>
      </c>
      <c r="L40" s="26">
        <f>'[1]2024-25 With Postfacto'!L38</f>
        <v>0</v>
      </c>
      <c r="M40" s="25">
        <f>'[1]2024-25 With Postfacto'!M38</f>
        <v>0</v>
      </c>
      <c r="N40" s="26">
        <f>'[1]2024-25 With Postfacto'!N38</f>
        <v>0</v>
      </c>
      <c r="O40" s="25">
        <f>'[1]2024-25 With Postfacto'!O38</f>
        <v>0</v>
      </c>
      <c r="P40" s="25">
        <f>'[1]2024-25 With Postfacto'!Q38</f>
        <v>0</v>
      </c>
      <c r="Q40" s="25">
        <f>'[1]2024-25 With Postfacto'!R38</f>
        <v>0</v>
      </c>
      <c r="R40" s="30">
        <f>'[1]2024-25 With Postfacto'!S38</f>
        <v>0</v>
      </c>
      <c r="S40" s="30">
        <f>'[1]2024-25 With Postfacto'!S38</f>
        <v>0</v>
      </c>
      <c r="T40" s="32"/>
    </row>
    <row r="41" spans="3:20" x14ac:dyDescent="0.25">
      <c r="C41" s="24">
        <f t="shared" si="2"/>
        <v>45747</v>
      </c>
      <c r="D41" s="24">
        <f>C41+1</f>
        <v>45748</v>
      </c>
      <c r="E41" s="25">
        <f>'[1]2024-25 With Postfacto'!E39</f>
        <v>0</v>
      </c>
      <c r="F41" s="26">
        <f>'[1]2024-25 With Postfacto'!F39</f>
        <v>0</v>
      </c>
      <c r="G41" s="25">
        <f>'[1]2024-25 With Postfacto'!G39</f>
        <v>0</v>
      </c>
      <c r="H41" s="26">
        <f>'[1]2024-25 With Postfacto'!H39</f>
        <v>0</v>
      </c>
      <c r="I41" s="25">
        <f>'[1]2024-25 With Postfacto'!I39</f>
        <v>0</v>
      </c>
      <c r="J41" s="25">
        <f>'[1]2024-25 With Postfacto'!J39</f>
        <v>0</v>
      </c>
      <c r="K41" s="25">
        <f>'[1]2024-25 With Postfacto'!K39</f>
        <v>0</v>
      </c>
      <c r="L41" s="26">
        <f>'[1]2024-25 With Postfacto'!L39</f>
        <v>0</v>
      </c>
      <c r="M41" s="25">
        <f>'[1]2024-25 With Postfacto'!M39</f>
        <v>0</v>
      </c>
      <c r="N41" s="26">
        <f>'[1]2024-25 With Postfacto'!N39</f>
        <v>0</v>
      </c>
      <c r="O41" s="25">
        <f>'[1]2024-25 With Postfacto'!O39</f>
        <v>0</v>
      </c>
      <c r="P41" s="25">
        <f>'[1]2024-25 With Postfacto'!Q39</f>
        <v>0</v>
      </c>
      <c r="Q41" s="25">
        <f>'[1]2024-25 With Postfacto'!R39</f>
        <v>0</v>
      </c>
      <c r="R41" s="30">
        <f>'[1]2024-25 With Postfacto'!S39</f>
        <v>0</v>
      </c>
      <c r="S41" s="30">
        <f>'[1]2024-25 With Postfacto'!S39</f>
        <v>0</v>
      </c>
      <c r="T41" s="32"/>
    </row>
    <row r="42" spans="3:20" x14ac:dyDescent="0.25">
      <c r="C42" s="27" t="s">
        <v>22</v>
      </c>
      <c r="D42" s="27"/>
      <c r="E42" s="28">
        <f>SUM(E37:E41)</f>
        <v>182964</v>
      </c>
      <c r="F42" s="29">
        <f t="shared" ref="F42:T42" si="8">SUM(F37:F41)</f>
        <v>0</v>
      </c>
      <c r="G42" s="28">
        <f t="shared" si="8"/>
        <v>0</v>
      </c>
      <c r="H42" s="29">
        <f t="shared" si="8"/>
        <v>0</v>
      </c>
      <c r="I42" s="28">
        <f t="shared" si="8"/>
        <v>0</v>
      </c>
      <c r="J42" s="28">
        <f t="shared" si="8"/>
        <v>0</v>
      </c>
      <c r="K42" s="28">
        <f t="shared" si="8"/>
        <v>0</v>
      </c>
      <c r="L42" s="29">
        <f t="shared" si="8"/>
        <v>0</v>
      </c>
      <c r="M42" s="28">
        <f t="shared" si="8"/>
        <v>0</v>
      </c>
      <c r="N42" s="29">
        <f t="shared" si="8"/>
        <v>0</v>
      </c>
      <c r="O42" s="28">
        <f t="shared" si="8"/>
        <v>0</v>
      </c>
      <c r="P42" s="28">
        <f t="shared" si="8"/>
        <v>0</v>
      </c>
      <c r="Q42" s="28">
        <f t="shared" si="8"/>
        <v>0</v>
      </c>
      <c r="R42" s="31">
        <f t="shared" si="8"/>
        <v>0</v>
      </c>
      <c r="S42" s="31">
        <f t="shared" si="8"/>
        <v>0</v>
      </c>
      <c r="T42" s="31">
        <f t="shared" si="8"/>
        <v>0</v>
      </c>
    </row>
    <row r="43" spans="3:20" x14ac:dyDescent="0.25">
      <c r="C43" s="27" t="s">
        <v>23</v>
      </c>
      <c r="D43" s="27"/>
      <c r="E43" s="28">
        <f t="shared" ref="E43:T43" si="9">SUM(E42,E36,E30,E25,E20,E15,E9)</f>
        <v>1004670.46320286</v>
      </c>
      <c r="F43" s="29">
        <f t="shared" si="9"/>
        <v>0.14013326500000051</v>
      </c>
      <c r="G43" s="28">
        <f t="shared" si="9"/>
        <v>0.21973588100000005</v>
      </c>
      <c r="H43" s="29">
        <f t="shared" si="9"/>
        <v>-12822947.406547008</v>
      </c>
      <c r="I43" s="28">
        <f t="shared" si="9"/>
        <v>-11.881095734999999</v>
      </c>
      <c r="J43" s="28">
        <f t="shared" si="9"/>
        <v>-0.2966152020000008</v>
      </c>
      <c r="K43" s="28">
        <f t="shared" si="9"/>
        <v>8.4214576000000554E-2</v>
      </c>
      <c r="L43" s="29">
        <f t="shared" si="9"/>
        <v>46813046.588229507</v>
      </c>
      <c r="M43" s="28">
        <f t="shared" si="9"/>
        <v>-0.30100117800000031</v>
      </c>
      <c r="N43" s="29">
        <f t="shared" si="9"/>
        <v>-3.717311700000011E-2</v>
      </c>
      <c r="O43" s="28">
        <f t="shared" si="9"/>
        <v>-6.3961091999999956E-2</v>
      </c>
      <c r="P43" s="28">
        <f t="shared" si="9"/>
        <v>-2898347.5100964988</v>
      </c>
      <c r="Q43" s="28">
        <f t="shared" si="9"/>
        <v>0.17855520770546096</v>
      </c>
      <c r="R43" s="31">
        <f t="shared" si="9"/>
        <v>-1.0505621250000001</v>
      </c>
      <c r="S43" s="31">
        <f t="shared" si="9"/>
        <v>-11.672559741999997</v>
      </c>
      <c r="T43" s="31">
        <f t="shared" si="9"/>
        <v>3.0492292999999999</v>
      </c>
    </row>
    <row r="44" spans="3:20" ht="7.5" customHeight="1" x14ac:dyDescent="0.25">
      <c r="E44" s="12"/>
      <c r="F44" s="13"/>
      <c r="G44" s="14"/>
      <c r="H44" s="13"/>
      <c r="I44" s="14"/>
      <c r="J44" s="14"/>
      <c r="K44" s="14"/>
      <c r="L44" s="13"/>
      <c r="M44" s="14"/>
      <c r="N44" s="13"/>
      <c r="O44" s="14"/>
      <c r="P44" s="14"/>
      <c r="Q44" s="14"/>
      <c r="R44" s="13"/>
    </row>
    <row r="45" spans="3:20" hidden="1" x14ac:dyDescent="0.25">
      <c r="E45" s="12"/>
      <c r="F45" s="13"/>
      <c r="G45" s="14"/>
      <c r="H45" s="13"/>
      <c r="I45" s="14"/>
      <c r="J45" s="14"/>
      <c r="K45" s="14"/>
      <c r="L45" s="13"/>
      <c r="M45" s="14"/>
      <c r="N45" s="13"/>
      <c r="O45" s="14"/>
      <c r="P45" s="14"/>
      <c r="Q45" s="14"/>
      <c r="R45" s="13"/>
    </row>
    <row r="46" spans="3:20" hidden="1" x14ac:dyDescent="0.25">
      <c r="E46" s="12"/>
      <c r="F46" s="13"/>
      <c r="G46" s="14"/>
      <c r="H46" s="13"/>
      <c r="I46" s="14"/>
      <c r="J46" s="14"/>
      <c r="K46" s="14"/>
      <c r="L46" s="13"/>
      <c r="M46" s="14"/>
      <c r="N46" s="13"/>
      <c r="O46" s="14"/>
      <c r="P46" s="14"/>
      <c r="Q46" s="14"/>
      <c r="R46" s="13"/>
    </row>
    <row r="47" spans="3:20" ht="15.75" x14ac:dyDescent="0.25">
      <c r="C47" s="2" t="s">
        <v>26</v>
      </c>
      <c r="D47" s="3"/>
      <c r="E47" s="4"/>
      <c r="F47" s="5"/>
      <c r="G47" s="6"/>
      <c r="H47" s="5"/>
      <c r="I47" s="6"/>
      <c r="J47" s="6"/>
      <c r="K47" s="6"/>
      <c r="L47" s="5"/>
      <c r="M47" s="6"/>
      <c r="N47" s="5"/>
      <c r="O47" s="6"/>
      <c r="P47" s="6"/>
      <c r="Q47" s="6"/>
      <c r="R47" s="5"/>
      <c r="S47" s="3"/>
      <c r="T47" s="3"/>
    </row>
    <row r="48" spans="3:20" ht="15.75" x14ac:dyDescent="0.25">
      <c r="C48" s="2" t="s">
        <v>24</v>
      </c>
      <c r="D48" s="3"/>
      <c r="E48" s="4"/>
      <c r="F48" s="5"/>
      <c r="G48" s="6"/>
      <c r="H48" s="5"/>
      <c r="I48" s="6"/>
      <c r="J48" s="6"/>
      <c r="K48" s="6"/>
      <c r="L48" s="5"/>
      <c r="M48" s="6"/>
      <c r="N48" s="5"/>
      <c r="O48" s="6"/>
      <c r="P48" s="6"/>
      <c r="Q48" s="6"/>
      <c r="R48" s="5"/>
      <c r="S48" s="3"/>
      <c r="T48" s="3"/>
    </row>
    <row r="49" spans="3:20" ht="15.75" x14ac:dyDescent="0.25">
      <c r="C49" s="2" t="s">
        <v>25</v>
      </c>
      <c r="D49" s="7"/>
      <c r="E49" s="8"/>
      <c r="F49" s="9"/>
      <c r="G49" s="10"/>
      <c r="H49" s="9"/>
      <c r="I49" s="10"/>
      <c r="J49" s="10"/>
      <c r="K49" s="10"/>
      <c r="L49" s="9"/>
      <c r="M49" s="10"/>
      <c r="N49" s="9"/>
      <c r="O49" s="10"/>
      <c r="P49" s="10"/>
      <c r="Q49" s="10"/>
      <c r="R49" s="9"/>
      <c r="S49" s="7"/>
      <c r="T49" s="7"/>
    </row>
    <row r="50" spans="3:20" x14ac:dyDescent="0.25">
      <c r="E50" s="12"/>
      <c r="F50" s="13"/>
      <c r="G50" s="14"/>
      <c r="H50" s="13"/>
      <c r="I50" s="14"/>
      <c r="J50" s="14"/>
      <c r="K50" s="14"/>
      <c r="L50" s="13"/>
      <c r="M50" s="14"/>
      <c r="N50" s="13"/>
      <c r="O50" s="14"/>
      <c r="P50" s="14"/>
      <c r="Q50" s="14"/>
      <c r="R50" s="13"/>
    </row>
    <row r="51" spans="3:20" x14ac:dyDescent="0.25">
      <c r="E51" s="12"/>
      <c r="F51" s="13"/>
      <c r="G51" s="14"/>
      <c r="H51" s="13"/>
      <c r="I51" s="14"/>
      <c r="J51" s="14"/>
      <c r="K51" s="14"/>
      <c r="L51" s="13"/>
      <c r="M51" s="14"/>
      <c r="N51" s="13"/>
      <c r="O51" s="14"/>
      <c r="P51" s="14"/>
      <c r="Q51" s="14"/>
      <c r="R51" s="13"/>
    </row>
    <row r="52" spans="3:20" x14ac:dyDescent="0.25">
      <c r="E52" s="12"/>
      <c r="F52" s="13"/>
      <c r="G52" s="14"/>
      <c r="H52" s="13"/>
      <c r="I52" s="14"/>
      <c r="J52" s="14"/>
      <c r="K52" s="14"/>
      <c r="L52" s="13"/>
      <c r="M52" s="14"/>
      <c r="N52" s="13"/>
      <c r="O52" s="14"/>
      <c r="P52" s="14"/>
      <c r="Q52" s="14"/>
      <c r="R52" s="13"/>
    </row>
    <row r="53" spans="3:20" x14ac:dyDescent="0.25">
      <c r="E53" s="12"/>
      <c r="F53" s="13"/>
      <c r="G53" s="14"/>
      <c r="H53" s="13"/>
      <c r="I53" s="14"/>
      <c r="J53" s="14"/>
      <c r="K53" s="14"/>
      <c r="L53" s="13"/>
      <c r="M53" s="14"/>
      <c r="N53" s="13"/>
      <c r="O53" s="14"/>
      <c r="P53" s="14"/>
      <c r="Q53" s="14"/>
      <c r="R53" s="13"/>
    </row>
    <row r="54" spans="3:20" x14ac:dyDescent="0.25">
      <c r="E54" s="12"/>
      <c r="F54" s="13"/>
      <c r="G54" s="14"/>
      <c r="H54" s="13"/>
      <c r="I54" s="14"/>
      <c r="J54" s="14"/>
      <c r="K54" s="14"/>
      <c r="L54" s="13"/>
      <c r="M54" s="14"/>
      <c r="N54" s="13"/>
      <c r="O54" s="14"/>
      <c r="P54" s="14"/>
      <c r="Q54" s="14"/>
      <c r="R54" s="13"/>
    </row>
    <row r="55" spans="3:20" x14ac:dyDescent="0.25">
      <c r="E55" s="12"/>
      <c r="F55" s="13"/>
      <c r="G55" s="14"/>
      <c r="H55" s="13"/>
      <c r="I55" s="14"/>
      <c r="J55" s="14"/>
      <c r="K55" s="14"/>
      <c r="L55" s="13"/>
      <c r="M55" s="14"/>
      <c r="N55" s="13"/>
      <c r="O55" s="14"/>
      <c r="P55" s="14"/>
      <c r="Q55" s="14"/>
      <c r="R55" s="13"/>
    </row>
    <row r="56" spans="3:20" x14ac:dyDescent="0.25">
      <c r="E56" s="12"/>
      <c r="F56" s="13"/>
      <c r="G56" s="14"/>
      <c r="H56" s="13"/>
      <c r="I56" s="14"/>
      <c r="J56" s="14"/>
      <c r="K56" s="14"/>
      <c r="L56" s="13"/>
      <c r="M56" s="14"/>
      <c r="N56" s="13"/>
      <c r="O56" s="14"/>
      <c r="P56" s="14"/>
      <c r="Q56" s="14"/>
      <c r="R56" s="13"/>
    </row>
    <row r="57" spans="3:20" x14ac:dyDescent="0.25">
      <c r="E57" s="12"/>
      <c r="F57" s="13"/>
      <c r="G57" s="14"/>
      <c r="H57" s="13"/>
      <c r="I57" s="14"/>
      <c r="J57" s="14"/>
      <c r="K57" s="14"/>
      <c r="L57" s="13"/>
      <c r="M57" s="14"/>
      <c r="N57" s="13"/>
      <c r="O57" s="14"/>
      <c r="P57" s="14"/>
      <c r="Q57" s="14"/>
      <c r="R57" s="13"/>
    </row>
    <row r="58" spans="3:20" x14ac:dyDescent="0.25">
      <c r="E58" s="12"/>
      <c r="F58" s="13"/>
      <c r="G58" s="14"/>
      <c r="H58" s="13"/>
      <c r="I58" s="14"/>
      <c r="J58" s="14"/>
      <c r="K58" s="14"/>
      <c r="L58" s="13"/>
      <c r="M58" s="14"/>
      <c r="N58" s="13"/>
      <c r="O58" s="14"/>
      <c r="P58" s="14"/>
      <c r="Q58" s="14"/>
      <c r="R58" s="13"/>
    </row>
    <row r="59" spans="3:20" x14ac:dyDescent="0.25">
      <c r="E59" s="12"/>
      <c r="F59" s="13"/>
      <c r="G59" s="14"/>
      <c r="H59" s="13"/>
      <c r="I59" s="14"/>
      <c r="J59" s="14"/>
      <c r="K59" s="14"/>
      <c r="L59" s="13"/>
      <c r="M59" s="14"/>
      <c r="N59" s="13"/>
      <c r="O59" s="14"/>
      <c r="P59" s="14"/>
      <c r="Q59" s="14"/>
      <c r="R59" s="13"/>
    </row>
    <row r="60" spans="3:20" x14ac:dyDescent="0.25">
      <c r="E60" s="12"/>
      <c r="F60" s="13"/>
      <c r="G60" s="14"/>
      <c r="H60" s="13"/>
      <c r="I60" s="14"/>
      <c r="J60" s="14"/>
      <c r="K60" s="14"/>
      <c r="L60" s="13"/>
      <c r="M60" s="14"/>
      <c r="N60" s="13"/>
      <c r="O60" s="14"/>
      <c r="P60" s="14"/>
      <c r="Q60" s="14"/>
      <c r="R60" s="13"/>
    </row>
    <row r="61" spans="3:20" x14ac:dyDescent="0.25">
      <c r="E61" s="12"/>
      <c r="F61" s="13"/>
      <c r="G61" s="14"/>
      <c r="H61" s="13"/>
      <c r="I61" s="14"/>
      <c r="J61" s="14"/>
      <c r="K61" s="14"/>
      <c r="L61" s="13"/>
      <c r="M61" s="14"/>
      <c r="N61" s="13"/>
      <c r="O61" s="14"/>
      <c r="P61" s="14"/>
      <c r="Q61" s="14"/>
      <c r="R61" s="13"/>
    </row>
    <row r="62" spans="3:20" x14ac:dyDescent="0.25">
      <c r="E62" s="12"/>
      <c r="F62" s="13"/>
      <c r="G62" s="14"/>
      <c r="H62" s="13"/>
      <c r="I62" s="14"/>
      <c r="J62" s="14"/>
      <c r="K62" s="14"/>
      <c r="L62" s="13"/>
      <c r="M62" s="14"/>
      <c r="N62" s="13"/>
      <c r="O62" s="14"/>
      <c r="P62" s="14"/>
      <c r="Q62" s="14"/>
      <c r="R62" s="13"/>
    </row>
    <row r="63" spans="3:20" x14ac:dyDescent="0.25">
      <c r="E63" s="12"/>
      <c r="F63" s="13"/>
      <c r="G63" s="14"/>
      <c r="H63" s="13"/>
      <c r="I63" s="14"/>
      <c r="J63" s="14"/>
      <c r="K63" s="14"/>
      <c r="L63" s="13"/>
      <c r="M63" s="14"/>
      <c r="N63" s="13"/>
      <c r="O63" s="14"/>
      <c r="P63" s="14"/>
      <c r="Q63" s="14"/>
      <c r="R63" s="13"/>
    </row>
  </sheetData>
  <mergeCells count="20">
    <mergeCell ref="C2:R2"/>
    <mergeCell ref="C4:D5"/>
    <mergeCell ref="E4:G4"/>
    <mergeCell ref="H4:H6"/>
    <mergeCell ref="I4:K4"/>
    <mergeCell ref="L4:L6"/>
    <mergeCell ref="M4:O4"/>
    <mergeCell ref="P4:P6"/>
    <mergeCell ref="Q4:Q5"/>
    <mergeCell ref="R4:R6"/>
    <mergeCell ref="T4:T6"/>
    <mergeCell ref="C9:D9"/>
    <mergeCell ref="C15:D15"/>
    <mergeCell ref="C20:D20"/>
    <mergeCell ref="C25:D25"/>
    <mergeCell ref="C30:D30"/>
    <mergeCell ref="C36:D36"/>
    <mergeCell ref="C42:D42"/>
    <mergeCell ref="C43:D43"/>
    <mergeCell ref="S4:S6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2024-12-18T06:13:57Z</dcterms:modified>
</cp:coreProperties>
</file>